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s\Desktop\111111111111111111111\New folder (18)\"/>
    </mc:Choice>
  </mc:AlternateContent>
  <xr:revisionPtr revIDLastSave="0" documentId="13_ncr:1_{A519B7AA-C235-45BA-AFF0-1C5641470DBC}" xr6:coauthVersionLast="47" xr6:coauthVersionMax="47" xr10:uidLastSave="{00000000-0000-0000-0000-000000000000}"/>
  <bookViews>
    <workbookView xWindow="-120" yWindow="-120" windowWidth="29040" windowHeight="15840" tabRatio="852" xr2:uid="{00000000-000D-0000-FFFF-FFFF00000000}"/>
  </bookViews>
  <sheets>
    <sheet name="Cav-Nax" sheetId="57" r:id="rId1"/>
  </sheets>
  <definedNames>
    <definedName name="_xlnm.Print_Area" localSheetId="0">'Cav-Nax'!$A$1:$T$141</definedName>
    <definedName name="_xlnm.Print_Titles" localSheetId="0">'Cav-Nax'!$6:$6</definedName>
  </definedNames>
  <calcPr calcId="191029"/>
</workbook>
</file>

<file path=xl/calcChain.xml><?xml version="1.0" encoding="utf-8"?>
<calcChain xmlns="http://schemas.openxmlformats.org/spreadsheetml/2006/main">
  <c r="T132" i="57" l="1"/>
  <c r="S17" i="57" l="1"/>
  <c r="O128" i="57" l="1"/>
  <c r="O127" i="57"/>
  <c r="O126" i="57"/>
  <c r="O125" i="57"/>
  <c r="J125" i="57"/>
  <c r="H125" i="57"/>
  <c r="O124" i="57"/>
  <c r="O123" i="57"/>
  <c r="O122" i="57"/>
  <c r="O121" i="57"/>
  <c r="J121" i="57"/>
  <c r="H121" i="57"/>
  <c r="O120" i="57"/>
  <c r="O119" i="57"/>
  <c r="O118" i="57"/>
  <c r="O117" i="57"/>
  <c r="J117" i="57"/>
  <c r="H117" i="57"/>
  <c r="O108" i="57"/>
  <c r="O107" i="57"/>
  <c r="O106" i="57"/>
  <c r="O105" i="57"/>
  <c r="J105" i="57"/>
  <c r="H105" i="57"/>
  <c r="O104" i="57"/>
  <c r="O103" i="57"/>
  <c r="O102" i="57"/>
  <c r="O101" i="57"/>
  <c r="J101" i="57"/>
  <c r="H101" i="57"/>
  <c r="O100" i="57"/>
  <c r="O99" i="57"/>
  <c r="O98" i="57"/>
  <c r="O97" i="57"/>
  <c r="J97" i="57"/>
  <c r="H97" i="57"/>
  <c r="O96" i="57"/>
  <c r="O95" i="57"/>
  <c r="O94" i="57"/>
  <c r="O93" i="57"/>
  <c r="J93" i="57"/>
  <c r="H93" i="57"/>
  <c r="O92" i="57"/>
  <c r="O91" i="57"/>
  <c r="O90" i="57"/>
  <c r="O89" i="57"/>
  <c r="J89" i="57"/>
  <c r="H89" i="57"/>
  <c r="O88" i="57"/>
  <c r="O87" i="57"/>
  <c r="O86" i="57"/>
  <c r="O85" i="57"/>
  <c r="J85" i="57"/>
  <c r="H85" i="57"/>
  <c r="Q97" i="57" l="1"/>
  <c r="Q121" i="57"/>
  <c r="Q89" i="57"/>
  <c r="Q105" i="57"/>
  <c r="Q85" i="57"/>
  <c r="Q93" i="57"/>
  <c r="Q101" i="57"/>
  <c r="Q117" i="57"/>
  <c r="Q125" i="57"/>
  <c r="O80" i="57" l="1"/>
  <c r="O79" i="57"/>
  <c r="O78" i="57"/>
  <c r="O77" i="57"/>
  <c r="J77" i="57"/>
  <c r="H77" i="57"/>
  <c r="O76" i="57"/>
  <c r="O75" i="57"/>
  <c r="O74" i="57"/>
  <c r="O73" i="57"/>
  <c r="J73" i="57"/>
  <c r="H73" i="57"/>
  <c r="O44" i="57"/>
  <c r="O43" i="57"/>
  <c r="O42" i="57"/>
  <c r="O41" i="57"/>
  <c r="J41" i="57"/>
  <c r="H41" i="57"/>
  <c r="O48" i="57"/>
  <c r="O47" i="57"/>
  <c r="O46" i="57"/>
  <c r="O45" i="57"/>
  <c r="J45" i="57"/>
  <c r="H45" i="57"/>
  <c r="O64" i="57"/>
  <c r="O63" i="57"/>
  <c r="O62" i="57"/>
  <c r="O61" i="57"/>
  <c r="J61" i="57"/>
  <c r="H61" i="57"/>
  <c r="O40" i="57"/>
  <c r="O39" i="57"/>
  <c r="O38" i="57"/>
  <c r="O37" i="57"/>
  <c r="J37" i="57"/>
  <c r="H37" i="57"/>
  <c r="Q73" i="57" l="1"/>
  <c r="Q77" i="57"/>
  <c r="Q37" i="57"/>
  <c r="R37" i="57" s="1"/>
  <c r="Q45" i="57"/>
  <c r="Q41" i="57"/>
  <c r="R41" i="57" s="1"/>
  <c r="Q61" i="57"/>
  <c r="O112" i="57" l="1"/>
  <c r="O111" i="57"/>
  <c r="O110" i="57"/>
  <c r="O109" i="57"/>
  <c r="J109" i="57"/>
  <c r="H109" i="57"/>
  <c r="O84" i="57"/>
  <c r="O83" i="57"/>
  <c r="O82" i="57"/>
  <c r="O81" i="57"/>
  <c r="J81" i="57"/>
  <c r="H81" i="57"/>
  <c r="O72" i="57"/>
  <c r="O71" i="57"/>
  <c r="O70" i="57"/>
  <c r="O69" i="57"/>
  <c r="J69" i="57"/>
  <c r="H69" i="57"/>
  <c r="O36" i="57"/>
  <c r="O35" i="57"/>
  <c r="O34" i="57"/>
  <c r="O33" i="57"/>
  <c r="J33" i="57"/>
  <c r="H33" i="57"/>
  <c r="O32" i="57"/>
  <c r="O31" i="57"/>
  <c r="O30" i="57"/>
  <c r="O29" i="57"/>
  <c r="J29" i="57"/>
  <c r="H29" i="57"/>
  <c r="O24" i="57"/>
  <c r="O23" i="57"/>
  <c r="O22" i="57"/>
  <c r="O21" i="57"/>
  <c r="J21" i="57"/>
  <c r="H21" i="57"/>
  <c r="Q29" i="57" l="1"/>
  <c r="Q69" i="57"/>
  <c r="Q81" i="57"/>
  <c r="Q109" i="57"/>
  <c r="Q21" i="57"/>
  <c r="Q33" i="57"/>
  <c r="O116" i="57" l="1"/>
  <c r="O115" i="57"/>
  <c r="O114" i="57"/>
  <c r="O113" i="57"/>
  <c r="J113" i="57"/>
  <c r="H113" i="57"/>
  <c r="O60" i="57"/>
  <c r="O59" i="57"/>
  <c r="O58" i="57"/>
  <c r="O57" i="57"/>
  <c r="J57" i="57"/>
  <c r="H57" i="57"/>
  <c r="O56" i="57"/>
  <c r="O55" i="57"/>
  <c r="O54" i="57"/>
  <c r="O53" i="57"/>
  <c r="J53" i="57"/>
  <c r="H53" i="57"/>
  <c r="O68" i="57"/>
  <c r="O67" i="57"/>
  <c r="O66" i="57"/>
  <c r="O65" i="57"/>
  <c r="J65" i="57"/>
  <c r="H65" i="57"/>
  <c r="O52" i="57"/>
  <c r="O51" i="57"/>
  <c r="O50" i="57"/>
  <c r="O49" i="57"/>
  <c r="J49" i="57"/>
  <c r="H49" i="57"/>
  <c r="Q113" i="57" l="1"/>
  <c r="Q65" i="57"/>
  <c r="Q57" i="57"/>
  <c r="Q49" i="57"/>
  <c r="Q53" i="57"/>
  <c r="O28" i="57" l="1"/>
  <c r="O27" i="57"/>
  <c r="O26" i="57"/>
  <c r="O25" i="57"/>
  <c r="J25" i="57"/>
  <c r="H25" i="57"/>
  <c r="Q25" i="57" l="1"/>
  <c r="R25" i="57" s="1"/>
  <c r="O18" i="57" l="1"/>
  <c r="O19" i="57"/>
  <c r="O20" i="57"/>
  <c r="H17" i="57" l="1"/>
  <c r="J17" i="57"/>
  <c r="O17" i="57"/>
  <c r="R14" i="57"/>
  <c r="F9" i="57"/>
  <c r="R121" i="57" l="1"/>
  <c r="F121" i="57" s="1"/>
  <c r="R125" i="57"/>
  <c r="F125" i="57" s="1"/>
  <c r="R117" i="57"/>
  <c r="F117" i="57" s="1"/>
  <c r="R101" i="57"/>
  <c r="F101" i="57" s="1"/>
  <c r="R89" i="57"/>
  <c r="F89" i="57" s="1"/>
  <c r="R105" i="57"/>
  <c r="F105" i="57" s="1"/>
  <c r="R85" i="57"/>
  <c r="F85" i="57" s="1"/>
  <c r="R97" i="57"/>
  <c r="F97" i="57" s="1"/>
  <c r="R93" i="57"/>
  <c r="F93" i="57" s="1"/>
  <c r="R77" i="57"/>
  <c r="F77" i="57" s="1"/>
  <c r="R73" i="57"/>
  <c r="F73" i="57" s="1"/>
  <c r="R45" i="57"/>
  <c r="F45" i="57" s="1"/>
  <c r="P45" i="57" s="1"/>
  <c r="F41" i="57"/>
  <c r="S41" i="57" s="1"/>
  <c r="R61" i="57"/>
  <c r="F61" i="57" s="1"/>
  <c r="F37" i="57"/>
  <c r="S37" i="57" s="1"/>
  <c r="R113" i="57"/>
  <c r="F113" i="57" s="1"/>
  <c r="R49" i="57"/>
  <c r="F49" i="57" s="1"/>
  <c r="R81" i="57"/>
  <c r="F81" i="57" s="1"/>
  <c r="R109" i="57"/>
  <c r="F109" i="57" s="1"/>
  <c r="R29" i="57"/>
  <c r="F29" i="57" s="1"/>
  <c r="S29" i="57" s="1"/>
  <c r="R69" i="57"/>
  <c r="F69" i="57" s="1"/>
  <c r="R21" i="57"/>
  <c r="F21" i="57" s="1"/>
  <c r="R33" i="57"/>
  <c r="F33" i="57" s="1"/>
  <c r="R53" i="57"/>
  <c r="F53" i="57" s="1"/>
  <c r="R57" i="57"/>
  <c r="F57" i="57" s="1"/>
  <c r="R65" i="57"/>
  <c r="F65" i="57" s="1"/>
  <c r="F25" i="57"/>
  <c r="S25" i="57" s="1"/>
  <c r="Q17" i="57"/>
  <c r="R17" i="57" s="1"/>
  <c r="F17" i="57" s="1"/>
  <c r="P17" i="57" s="1"/>
  <c r="S117" i="57" l="1"/>
  <c r="T117" i="57" s="1"/>
  <c r="P117" i="57"/>
  <c r="S125" i="57"/>
  <c r="T125" i="57" s="1"/>
  <c r="P125" i="57"/>
  <c r="S121" i="57"/>
  <c r="T121" i="57" s="1"/>
  <c r="P121" i="57"/>
  <c r="S97" i="57"/>
  <c r="T97" i="57" s="1"/>
  <c r="P97" i="57"/>
  <c r="S85" i="57"/>
  <c r="T85" i="57" s="1"/>
  <c r="P85" i="57"/>
  <c r="S105" i="57"/>
  <c r="T105" i="57" s="1"/>
  <c r="P105" i="57"/>
  <c r="S89" i="57"/>
  <c r="T89" i="57" s="1"/>
  <c r="P89" i="57"/>
  <c r="S93" i="57"/>
  <c r="T93" i="57" s="1"/>
  <c r="P93" i="57"/>
  <c r="S101" i="57"/>
  <c r="T101" i="57" s="1"/>
  <c r="P101" i="57"/>
  <c r="S45" i="57"/>
  <c r="T45" i="57" s="1"/>
  <c r="S73" i="57"/>
  <c r="T73" i="57" s="1"/>
  <c r="P73" i="57"/>
  <c r="S77" i="57"/>
  <c r="T77" i="57" s="1"/>
  <c r="P77" i="57"/>
  <c r="P41" i="57"/>
  <c r="T41" i="57"/>
  <c r="P61" i="57"/>
  <c r="S61" i="57"/>
  <c r="T61" i="57" s="1"/>
  <c r="T37" i="57"/>
  <c r="P37" i="57"/>
  <c r="P113" i="57"/>
  <c r="S113" i="57"/>
  <c r="T113" i="57" s="1"/>
  <c r="P49" i="57"/>
  <c r="S49" i="57"/>
  <c r="T49" i="57" s="1"/>
  <c r="S109" i="57"/>
  <c r="T109" i="57" s="1"/>
  <c r="P109" i="57"/>
  <c r="P81" i="57"/>
  <c r="S81" i="57"/>
  <c r="T81" i="57" s="1"/>
  <c r="S21" i="57"/>
  <c r="T21" i="57" s="1"/>
  <c r="P21" i="57"/>
  <c r="S69" i="57"/>
  <c r="T69" i="57" s="1"/>
  <c r="P69" i="57"/>
  <c r="P33" i="57"/>
  <c r="S33" i="57"/>
  <c r="T33" i="57" s="1"/>
  <c r="P29" i="57"/>
  <c r="T29" i="57"/>
  <c r="S57" i="57"/>
  <c r="T57" i="57" s="1"/>
  <c r="P57" i="57"/>
  <c r="S65" i="57"/>
  <c r="T65" i="57" s="1"/>
  <c r="P65" i="57"/>
  <c r="S53" i="57"/>
  <c r="T53" i="57" s="1"/>
  <c r="P53" i="57"/>
  <c r="T25" i="57"/>
  <c r="P25" i="57"/>
  <c r="T129" i="57" l="1"/>
  <c r="T130" i="57" l="1"/>
  <c r="T131" i="57" s="1"/>
  <c r="T133" i="57" s="1"/>
  <c r="T134" i="57" l="1"/>
  <c r="T135" i="57" s="1"/>
  <c r="T136" i="57" l="1"/>
  <c r="T137" i="57" s="1"/>
</calcChain>
</file>

<file path=xl/sharedStrings.xml><?xml version="1.0" encoding="utf-8"?>
<sst xmlns="http://schemas.openxmlformats.org/spreadsheetml/2006/main" count="185" uniqueCount="99">
  <si>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</si>
  <si>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</si>
  <si>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</si>
  <si>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</si>
  <si>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</si>
  <si>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</si>
  <si>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</si>
  <si>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</si>
  <si>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</si>
  <si>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</si>
  <si>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</si>
  <si>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</si>
  <si>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</si>
  <si>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</si>
  <si>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</si>
  <si>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</si>
  <si>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</si>
  <si>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</si>
  <si>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</si>
  <si>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</si>
  <si>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</si>
  <si>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²Ýí³ÝáõÙÁ</t>
  </si>
  <si>
    <t>ÀÝ¹³Ù»ÝÁ</t>
  </si>
  <si>
    <t>Ü³Ë³Ñ³ßÇí N1-1 ÞÇÝ³ñ³ñ³Ï³Ý ³ßË³ï³ÝùÝ»ñ</t>
  </si>
  <si>
    <t>ï</t>
  </si>
  <si>
    <t>·Ù</t>
  </si>
  <si>
    <t>Ð³½. ¹ñ³Ù</t>
  </si>
  <si>
    <t>²ñÅ»ùÁ</t>
  </si>
  <si>
    <t>â³÷Ù³Ý
 ÙÇ³íáñÁ</t>
  </si>
  <si>
    <t>¶áñÍáÕ ·Ý»ñáí</t>
  </si>
  <si>
    <t>Àëï ÝáñÙ»ñÇ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</si>
  <si>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</si>
  <si>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t>Þ³ÑáõÛÃ, 11%</t>
  </si>
  <si>
    <t>²²Ð, 20%</t>
  </si>
  <si>
    <t>ØÇ³íáñÇ ÁÝ¹Ñ³Ýáõñ ³ñÅ»ùÁ</t>
  </si>
  <si>
    <t>Ì³í³É³Ã»ñÃ - Ý³Ë³Ñ³ßÇí</t>
  </si>
  <si>
    <t>ßáõÏ³</t>
  </si>
  <si>
    <t>âÝ³Ë³ï»ëí³Í Í³Ëë»ñ 1.5%</t>
  </si>
  <si>
    <t>ä³ÛÙ³Ý³·Çñ № ÞØ²Ð-¶ÐÊÌÒ´-25/80</t>
  </si>
  <si>
    <t>§ÐÐ ÞÆð²ÎÆ Ø²ð¼Æ ²ðÂÆÎ Ð²Ø²ÚÜø¦</t>
  </si>
  <si>
    <t>E19-6</t>
  </si>
  <si>
    <t>ä³ïÇ ÏáÝ¹»ë³óÇáÝ Ï³Ãë³ Q=50.0 Ïíï</t>
  </si>
  <si>
    <t>Ñ³ï</t>
  </si>
  <si>
    <t xml:space="preserve">Î³Ãë³ÛÇ ÍË³ï³ñ </t>
  </si>
  <si>
    <t>¶³½Ç ×ÏáõÝ ËáÕáí³Ï ö15ÙÙ</t>
  </si>
  <si>
    <t>E18-165</t>
  </si>
  <si>
    <r>
      <t>Þñç³Ý³éáõÃÛ³Ý åáÙå Q=5.2Ù</t>
    </r>
    <r>
      <rPr>
        <vertAlign val="superscript"/>
        <sz val="8"/>
        <rFont val="Arial Armenian"/>
        <family val="2"/>
      </rPr>
      <t>3</t>
    </r>
    <r>
      <rPr>
        <sz val="8"/>
        <rFont val="Arial Armenian"/>
        <family val="2"/>
      </rPr>
      <t>/Å³Ù, H=10.0Ù</t>
    </r>
  </si>
  <si>
    <t>Éñ-Ï</t>
  </si>
  <si>
    <t>E16-262</t>
  </si>
  <si>
    <t>ÊáÕáí³Ï³ß³ñÇ ³ÝóÏ³óáõÙ PPr-Al-PEX ËáÕáí³ÏÝ»ñÇó ö25ÙÙ, ÑÇ¹ñ³íÉÇÏ ÷áñÓ³ñÏáõÙáí</t>
  </si>
  <si>
    <t>E16-263</t>
  </si>
  <si>
    <t>ÊáÕáí³Ï³ß³ñÇ ³ÝóÏ³óáõÙ PPr-Al-PEX ËáÕáí³ÏÝ»ñÇó ö32ÙÙ, ÑÇ¹ñ³íÉÇÏ ÷áñÓ³ñÏáõÙáí</t>
  </si>
  <si>
    <t>E16-264</t>
  </si>
  <si>
    <t>ÊáÕáí³Ï³ß³ñÇ ³ÝóÏ³óáõÙ PPr-Al-PEX ËáÕáí³ÏÝ»ñÇó ö40ÙÙ, ÑÇ¹ñ³íÉÇÏ ÷áñÓ³ñÏáõÙáí</t>
  </si>
  <si>
    <t>E16-265</t>
  </si>
  <si>
    <t>ÊáÕáí³Ï³ß³ñÇ ³ÝóÏ³óáõÙ PPr-Al-PEX ËáÕáí³ÏÝ»ñÇó ö50ÙÙ, ÑÇ¹ñ³íÉÇÏ ÷áñÓ³ñÏáõÙáí</t>
  </si>
  <si>
    <t>E16-266</t>
  </si>
  <si>
    <t>ÊáÕáí³Ï³ß³ñÇ ³ÝóÏ³óáõÙ PPr-Al-PEX ËáÕáí³ÏÝ»ñÇó ö63ÙÙ, ÑÇ¹ñ³íÉÇÏ ÷áñÓ³ñÏáõÙáí</t>
  </si>
  <si>
    <t>äáÉÇåñáåÇÉ»Ý³ÛÇÝ ËáÕáí³ÏÝ»ñÇ Ó»õ³íáñ Ù³ë»ñ /ýÇïÇÝ·Ý»ñ/ ö25ÙÙ</t>
  </si>
  <si>
    <t>äáÉÇåñáåÇÉ»Ý³ÛÇÝ ËáÕáí³ÏÝ»ñÇ Ó»õ³íáñ Ù³ë»ñ /ýÇïÇÝ·Ý»ñ/ ö32ÙÙ</t>
  </si>
  <si>
    <t>äáÉÇåñáåÇÉ»Ý³ÛÇÝ ËáÕáí³ÏÝ»ñÇ Ó»õ³íáñ Ù³ë»ñ /ýÇïÇÝ·Ý»ñ/ ö40ÙÙ</t>
  </si>
  <si>
    <t>äáÉÇåñáåÇÉ»Ý³ÛÇÝ ËáÕáí³ÏÝ»ñÇ Ó»õ³íáñ Ù³ë»ñ /ýÇïÇÝ·Ý»ñ/ ö50ÙÙ</t>
  </si>
  <si>
    <t>äáÉÇåñáåÇÉ»Ý³ÛÇÝ ËáÕáí³ÏÝ»ñÇ Ó»õ³íáñ Ù³ë»ñ /ýÇïÇÝ·Ý»ñ/ ö63ÙÙ</t>
  </si>
  <si>
    <t>äáÉÇåñáåÇÉ»Ý³ÛÇÝ ËáÕáí³ÏÝ»ñÇ ³Ùñ³óÙ³Ý ³Ùñ³Ï³åÇã ö20ÙÙ</t>
  </si>
  <si>
    <t>äáÉÇåñáåÇÉ»Ý³ÛÇÝ ËáÕáí³ÏÝ»ñÇ ³Ùñ³óÙ³Ý ³Ùñ³Ï³åÇã ö25ÙÙ</t>
  </si>
  <si>
    <t>äáÉÇåñáåÇÉ»Ý³ÛÇÝ ËáÕáí³ÏÝ»ñÇ ³Ùñ³óÙ³Ý ³Ùñ³Ï³åÇã ö32ÙÙ</t>
  </si>
  <si>
    <t>äáÉÇåñáåÇÉ»Ý³ÛÇÝ ËáÕáí³ÏÝ»ñÇ ³Ùñ³óÙ³Ý ³Ùñ³Ï³åÇã ö40ÙÙ</t>
  </si>
  <si>
    <t>äáÉÇåñáåÇÉ»Ý³ÛÇÝ ËáÕáí³ÏÝ»ñÇ ³Ùñ³óÙ³Ý ³Ùñ³Ï³åÇã ö50ÙÙ</t>
  </si>
  <si>
    <t>Ï³Ãë³</t>
  </si>
  <si>
    <t>Ï/ÍË³ï³ñ</t>
  </si>
  <si>
    <t>ËáÕáí³Ï</t>
  </si>
  <si>
    <t>åáÙå</t>
  </si>
  <si>
    <t>Ó»õ³íáñ Ù³ë</t>
  </si>
  <si>
    <t>³Ùñ³Ï³åÇã</t>
  </si>
  <si>
    <t>æ»éáõóáõÙ</t>
  </si>
  <si>
    <t>E9-121
ÏÇñ.</t>
  </si>
  <si>
    <t>¿É»Ïïñá¹</t>
  </si>
  <si>
    <t>Ï·</t>
  </si>
  <si>
    <t>Ø»ï. ËáÕáí³Ï 20x20x2</t>
  </si>
  <si>
    <t>E15-614</t>
  </si>
  <si>
    <t>Ö³Õ³ß³ñÇ »ñÏß»ñï ÛáõÕ³Ý»ñÏáõÙ</t>
  </si>
  <si>
    <t>ÛáõÕ³Ý»ñÏ</t>
  </si>
  <si>
    <t>ïñáñí³Í Ý»ñÏ</t>
  </si>
  <si>
    <t>ûÉÇý</t>
  </si>
  <si>
    <t>ê³ñù³íáñáõÙÝ»ñ</t>
  </si>
  <si>
    <t>ÀÝ¹³Ù»ÝÁ /³é³Ýó ë³ñù³íáñáõÙÝ»ñÇ/</t>
  </si>
  <si>
    <t>§²ñÃÇÏÇ Ù³ñ½³¹åñáó¦ Ðà²Î-Ç ß»ÝùÇ µ³ëÏ»ïµáÉÇ ¹³ÑÉÇ×Ç ç»éáõóÙ³Ý Ñ³Ù³Ï³ñ·Ç ³ñ¹Ç³Ï³Ý³óÙ³Ý ßÇÝ³ñ³ñ³Ï³Ý ³ßË³ï³ÝùÝ»ñ</t>
  </si>
  <si>
    <t>E20-754</t>
  </si>
  <si>
    <t>ý³ÝÏáÛÉ</t>
  </si>
  <si>
    <t>ú¹³ï³ù³óÙ³Ý ³·ñ»·³ïÝ»ñÇ ï»Õ³¹ñáõÙ (ý³ÝÏáÛÉ Ï³Ý³É³ÛÇÝ MKT3H-2200G100)</t>
  </si>
  <si>
    <t>Ö³Õ³ß³ñÇ ¨ ý³ÏáÛÉÇ Ï³ËÇãÇ å³ïñ³ëïáõÙ</t>
  </si>
  <si>
    <t>Ø»ï. ³ÝÏÛáõÝ³Ï 30x30x3</t>
  </si>
  <si>
    <t>³ÝÏÛáõÝ³Ï</t>
  </si>
  <si>
    <t>8-149-1</t>
  </si>
  <si>
    <t xml:space="preserve">ВВГНГ 3x4ÙÙ2 Ñ³ïí³Íùáí, åÕÝÓ» çÇÕ»ñáí Ù³ÉáõËÇ ³ÝóÏ³óáõÙ </t>
  </si>
  <si>
    <t>Ù³ÉáõË</t>
  </si>
  <si>
    <t>í³ñ¹³Ï</t>
  </si>
  <si>
    <t>8-591-6</t>
  </si>
  <si>
    <t>ì³ñ¹³Ï »ñÏµ¨»é ÑáÕ³ÝóÇãáí µ³ó ï»Õ³¹ñÙ³Ùµ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</si>
</sst>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"/>
    <numFmt numFmtId="167" formatCode="0.0"/>
  </numFmts>
  <fonts count="20" x14ac:knownFonts="1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u/>
      <sz val="10"/>
      <name val="Arial Armenian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b/>
      <sz val="10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  <font>
      <sz val="10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118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/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5" fillId="0" borderId="0" xfId="0" applyFont="1"/>
    <xf numFmtId="0" fontId="3" fillId="0" borderId="0" xfId="0" applyFont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vertical="justify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165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vertical="center"/>
    </xf>
    <xf numFmtId="0" fontId="4" fillId="0" borderId="1" xfId="3" applyFont="1" applyBorder="1" applyAlignment="1">
      <alignment horizontal="left"/>
    </xf>
    <xf numFmtId="2" fontId="4" fillId="0" borderId="1" xfId="0" applyNumberFormat="1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horizontal="center" vertical="center" wrapText="1"/>
    </xf>
    <xf numFmtId="0" fontId="18" fillId="0" borderId="0" xfId="0" applyFont="1"/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/>
    </xf>
    <xf numFmtId="0" fontId="4" fillId="0" borderId="1" xfId="3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1" fontId="4" fillId="0" borderId="1" xfId="0" applyNumberFormat="1" applyFont="1" applyBorder="1" applyAlignment="1">
      <alignment horizontal="left"/>
    </xf>
    <xf numFmtId="2" fontId="4" fillId="0" borderId="1" xfId="3" applyNumberFormat="1" applyFont="1" applyBorder="1" applyAlignment="1">
      <alignment horizontal="left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3" xfId="0" applyNumberFormat="1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0" fontId="4" fillId="0" borderId="2" xfId="3" applyFont="1" applyBorder="1" applyAlignment="1">
      <alignment horizontal="left" vertical="center" wrapText="1"/>
    </xf>
    <xf numFmtId="0" fontId="4" fillId="0" borderId="3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left" vertical="center" wrapText="1"/>
    </xf>
    <xf numFmtId="0" fontId="4" fillId="0" borderId="2" xfId="3" applyFont="1" applyBorder="1" applyAlignment="1">
      <alignment horizontal="left" vertical="center"/>
    </xf>
    <xf numFmtId="0" fontId="4" fillId="0" borderId="3" xfId="3" applyFont="1" applyBorder="1" applyAlignment="1">
      <alignment horizontal="left" vertical="center"/>
    </xf>
    <xf numFmtId="0" fontId="4" fillId="0" borderId="4" xfId="3" applyFont="1" applyBorder="1" applyAlignment="1">
      <alignment horizontal="left" vertical="center"/>
    </xf>
    <xf numFmtId="167" fontId="4" fillId="0" borderId="1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165" fontId="4" fillId="0" borderId="2" xfId="3" applyNumberFormat="1" applyFont="1" applyBorder="1" applyAlignment="1">
      <alignment horizontal="center" vertical="center"/>
    </xf>
    <xf numFmtId="165" fontId="4" fillId="0" borderId="3" xfId="3" applyNumberFormat="1" applyFont="1" applyBorder="1" applyAlignment="1">
      <alignment horizontal="center" vertical="center"/>
    </xf>
    <xf numFmtId="165" fontId="4" fillId="0" borderId="4" xfId="3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165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3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center" vertical="center"/>
    </xf>
    <xf numFmtId="0" fontId="4" fillId="0" borderId="2" xfId="5" applyFont="1" applyBorder="1" applyAlignment="1">
      <alignment horizontal="center" vertical="center"/>
    </xf>
    <xf numFmtId="0" fontId="4" fillId="0" borderId="3" xfId="5" applyFont="1" applyBorder="1" applyAlignment="1">
      <alignment horizontal="center" vertical="center"/>
    </xf>
    <xf numFmtId="0" fontId="4" fillId="0" borderId="4" xfId="5" applyFont="1" applyBorder="1" applyAlignment="1">
      <alignment horizontal="center" vertical="center"/>
    </xf>
    <xf numFmtId="165" fontId="4" fillId="0" borderId="2" xfId="5" applyNumberFormat="1" applyFont="1" applyBorder="1" applyAlignment="1">
      <alignment horizontal="center" vertical="center"/>
    </xf>
    <xf numFmtId="165" fontId="4" fillId="0" borderId="3" xfId="5" applyNumberFormat="1" applyFont="1" applyBorder="1" applyAlignment="1">
      <alignment horizontal="center" vertical="center"/>
    </xf>
    <xf numFmtId="165" fontId="4" fillId="0" borderId="4" xfId="5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center" vertical="center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textRotation="90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2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17" fontId="4" fillId="0" borderId="2" xfId="0" applyNumberFormat="1" applyFont="1" applyBorder="1" applyAlignment="1">
      <alignment horizontal="left" vertical="center" wrapText="1"/>
    </xf>
    <xf numFmtId="17" fontId="4" fillId="0" borderId="3" xfId="0" applyNumberFormat="1" applyFont="1" applyBorder="1" applyAlignment="1">
      <alignment horizontal="left" vertical="center" wrapText="1"/>
    </xf>
    <xf numFmtId="17" fontId="4" fillId="0" borderId="4" xfId="0" applyNumberFormat="1" applyFont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9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9" fillId="0" borderId="1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left" vertical="center" wrapText="1"/>
    </xf>
  </cellXfs>
  <cellStyles count="9">
    <cellStyle name="Normal" xfId="0" builtinId="0"/>
    <cellStyle name="Normal 10" xfId="1" xr:uid="{00000000-0005-0000-0000-000001000000}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3 2" xfId="5" xr:uid="{00000000-0005-0000-0000-000005000000}"/>
    <cellStyle name="Normal 4 2" xfId="6" xr:uid="{00000000-0005-0000-0000-000006000000}"/>
    <cellStyle name="Обычный 2" xfId="7" xr:uid="{00000000-0005-0000-0000-000007000000}"/>
    <cellStyle name="Обычный 2 2" xfId="8" xr:uid="{00000000-0005-0000-0000-000008000000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8" name="Line 1743">
          <a:extLst>
            <a:ext uri="{FF2B5EF4-FFF2-40B4-BE49-F238E27FC236}">
              <a16:creationId xmlns:a16="http://schemas.microsoft.com/office/drawing/2014/main" id="{84F979CA-208A-482C-87B9-30D4121E79C8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9" name="Line 1744">
          <a:extLst>
            <a:ext uri="{FF2B5EF4-FFF2-40B4-BE49-F238E27FC236}">
              <a16:creationId xmlns:a16="http://schemas.microsoft.com/office/drawing/2014/main" id="{F8C62253-C70C-446A-94AB-EF722145F95E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0" name="Line 1745">
          <a:extLst>
            <a:ext uri="{FF2B5EF4-FFF2-40B4-BE49-F238E27FC236}">
              <a16:creationId xmlns:a16="http://schemas.microsoft.com/office/drawing/2014/main" id="{0A92E06B-282E-4351-B08B-CA0823DDBF24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1" name="Line 1746">
          <a:extLst>
            <a:ext uri="{FF2B5EF4-FFF2-40B4-BE49-F238E27FC236}">
              <a16:creationId xmlns:a16="http://schemas.microsoft.com/office/drawing/2014/main" id="{15F147EA-885A-4B57-985E-8C011158870E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2" name="Line 1747">
          <a:extLst>
            <a:ext uri="{FF2B5EF4-FFF2-40B4-BE49-F238E27FC236}">
              <a16:creationId xmlns:a16="http://schemas.microsoft.com/office/drawing/2014/main" id="{3A5F8F99-807E-4C2E-865A-D711D9422947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3" name="Line 1748">
          <a:extLst>
            <a:ext uri="{FF2B5EF4-FFF2-40B4-BE49-F238E27FC236}">
              <a16:creationId xmlns:a16="http://schemas.microsoft.com/office/drawing/2014/main" id="{E7EE912A-FE71-4E7A-9A9C-DF42BF153F8A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4" name="Line 1749">
          <a:extLst>
            <a:ext uri="{FF2B5EF4-FFF2-40B4-BE49-F238E27FC236}">
              <a16:creationId xmlns:a16="http://schemas.microsoft.com/office/drawing/2014/main" id="{AFC42571-F8C3-4D5C-A1C2-BDDE7AE1EB1D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5" name="Line 1750">
          <a:extLst>
            <a:ext uri="{FF2B5EF4-FFF2-40B4-BE49-F238E27FC236}">
              <a16:creationId xmlns:a16="http://schemas.microsoft.com/office/drawing/2014/main" id="{F035DE9F-D3C7-4C58-9330-F2A3CED172A7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6" name="Line 1751">
          <a:extLst>
            <a:ext uri="{FF2B5EF4-FFF2-40B4-BE49-F238E27FC236}">
              <a16:creationId xmlns:a16="http://schemas.microsoft.com/office/drawing/2014/main" id="{3B694E78-D822-44FD-84A2-F6CE8834F75D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7" name="Line 1752">
          <a:extLst>
            <a:ext uri="{FF2B5EF4-FFF2-40B4-BE49-F238E27FC236}">
              <a16:creationId xmlns:a16="http://schemas.microsoft.com/office/drawing/2014/main" id="{4841CA8B-9E95-4F4A-B7E3-14B475ACA853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8" name="Line 1753">
          <a:extLst>
            <a:ext uri="{FF2B5EF4-FFF2-40B4-BE49-F238E27FC236}">
              <a16:creationId xmlns:a16="http://schemas.microsoft.com/office/drawing/2014/main" id="{FFB68FE1-21B3-4010-9690-8B8E75D16D03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29" name="Line 1754">
          <a:extLst>
            <a:ext uri="{FF2B5EF4-FFF2-40B4-BE49-F238E27FC236}">
              <a16:creationId xmlns:a16="http://schemas.microsoft.com/office/drawing/2014/main" id="{773FF127-AA55-49A4-904A-6CDE5242BAFD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0" name="Line 1755">
          <a:extLst>
            <a:ext uri="{FF2B5EF4-FFF2-40B4-BE49-F238E27FC236}">
              <a16:creationId xmlns:a16="http://schemas.microsoft.com/office/drawing/2014/main" id="{32A42D97-8B38-4CC3-9928-8B810A5882B8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31" name="Line 1756">
          <a:extLst>
            <a:ext uri="{FF2B5EF4-FFF2-40B4-BE49-F238E27FC236}">
              <a16:creationId xmlns:a16="http://schemas.microsoft.com/office/drawing/2014/main" id="{34FA5947-8987-4968-A20C-50359485039A}"/>
            </a:ext>
          </a:extLst>
        </xdr:cNvPr>
        <xdr:cNvSpPr>
          <a:spLocks noChangeShapeType="1"/>
        </xdr:cNvSpPr>
      </xdr:nvSpPr>
      <xdr:spPr bwMode="auto">
        <a:xfrm>
          <a:off x="5819775" y="168116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03" name="Line 3420">
          <a:extLst>
            <a:ext uri="{FF2B5EF4-FFF2-40B4-BE49-F238E27FC236}">
              <a16:creationId xmlns:a16="http://schemas.microsoft.com/office/drawing/2014/main" id="{6E3C8B63-1D06-4AA2-98E0-059F28BA05E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04" name="Line 3421">
          <a:extLst>
            <a:ext uri="{FF2B5EF4-FFF2-40B4-BE49-F238E27FC236}">
              <a16:creationId xmlns:a16="http://schemas.microsoft.com/office/drawing/2014/main" id="{C1574584-2E42-484C-BF31-46A725BB810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05" name="Line 3422">
          <a:extLst>
            <a:ext uri="{FF2B5EF4-FFF2-40B4-BE49-F238E27FC236}">
              <a16:creationId xmlns:a16="http://schemas.microsoft.com/office/drawing/2014/main" id="{FBB20E05-6D9F-4AAE-A16B-81E61BEFD16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06" name="Line 3423">
          <a:extLst>
            <a:ext uri="{FF2B5EF4-FFF2-40B4-BE49-F238E27FC236}">
              <a16:creationId xmlns:a16="http://schemas.microsoft.com/office/drawing/2014/main" id="{003051FE-4F9A-4521-B918-17DA9D61258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07" name="Line 3424">
          <a:extLst>
            <a:ext uri="{FF2B5EF4-FFF2-40B4-BE49-F238E27FC236}">
              <a16:creationId xmlns:a16="http://schemas.microsoft.com/office/drawing/2014/main" id="{F98C2048-C563-465F-AEEE-0920C678B86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08" name="Line 3425">
          <a:extLst>
            <a:ext uri="{FF2B5EF4-FFF2-40B4-BE49-F238E27FC236}">
              <a16:creationId xmlns:a16="http://schemas.microsoft.com/office/drawing/2014/main" id="{28FAAED2-C511-401A-89F3-C3BFDAA39CF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09" name="Line 3426">
          <a:extLst>
            <a:ext uri="{FF2B5EF4-FFF2-40B4-BE49-F238E27FC236}">
              <a16:creationId xmlns:a16="http://schemas.microsoft.com/office/drawing/2014/main" id="{CAB859AF-8457-4147-8E81-6D8B94DDD96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10" name="Line 3427">
          <a:extLst>
            <a:ext uri="{FF2B5EF4-FFF2-40B4-BE49-F238E27FC236}">
              <a16:creationId xmlns:a16="http://schemas.microsoft.com/office/drawing/2014/main" id="{325B34BB-3CD7-4E40-9616-6DCB9641869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11" name="Line 3428">
          <a:extLst>
            <a:ext uri="{FF2B5EF4-FFF2-40B4-BE49-F238E27FC236}">
              <a16:creationId xmlns:a16="http://schemas.microsoft.com/office/drawing/2014/main" id="{A794D712-039B-446B-9040-995CB0AD20B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12" name="Line 3429">
          <a:extLst>
            <a:ext uri="{FF2B5EF4-FFF2-40B4-BE49-F238E27FC236}">
              <a16:creationId xmlns:a16="http://schemas.microsoft.com/office/drawing/2014/main" id="{2C671574-C9A0-446C-8F35-BC0B67D96AD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13" name="Line 3430">
          <a:extLst>
            <a:ext uri="{FF2B5EF4-FFF2-40B4-BE49-F238E27FC236}">
              <a16:creationId xmlns:a16="http://schemas.microsoft.com/office/drawing/2014/main" id="{B55EB35E-FC2C-44F2-8359-2849339EBC4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14" name="Line 3431">
          <a:extLst>
            <a:ext uri="{FF2B5EF4-FFF2-40B4-BE49-F238E27FC236}">
              <a16:creationId xmlns:a16="http://schemas.microsoft.com/office/drawing/2014/main" id="{085B2634-D126-4DFE-94BC-DD2FFA72F76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15" name="Line 3432">
          <a:extLst>
            <a:ext uri="{FF2B5EF4-FFF2-40B4-BE49-F238E27FC236}">
              <a16:creationId xmlns:a16="http://schemas.microsoft.com/office/drawing/2014/main" id="{0DC31F3B-AF2B-45E2-8C1E-082E143DFD5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16" name="Line 3433">
          <a:extLst>
            <a:ext uri="{FF2B5EF4-FFF2-40B4-BE49-F238E27FC236}">
              <a16:creationId xmlns:a16="http://schemas.microsoft.com/office/drawing/2014/main" id="{6A6B4C9F-D885-4037-803F-5B25842F04D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17" name="Line 3434">
          <a:extLst>
            <a:ext uri="{FF2B5EF4-FFF2-40B4-BE49-F238E27FC236}">
              <a16:creationId xmlns:a16="http://schemas.microsoft.com/office/drawing/2014/main" id="{F3694DF4-B948-4706-86E8-2E202AD32F2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18" name="Line 3435">
          <a:extLst>
            <a:ext uri="{FF2B5EF4-FFF2-40B4-BE49-F238E27FC236}">
              <a16:creationId xmlns:a16="http://schemas.microsoft.com/office/drawing/2014/main" id="{DEE16E09-FA1D-4DE1-BF40-CEC04EF7FB7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19" name="Line 3436">
          <a:extLst>
            <a:ext uri="{FF2B5EF4-FFF2-40B4-BE49-F238E27FC236}">
              <a16:creationId xmlns:a16="http://schemas.microsoft.com/office/drawing/2014/main" id="{95986931-0EB1-40FC-B5BF-82163CBA6E4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20" name="Line 3437">
          <a:extLst>
            <a:ext uri="{FF2B5EF4-FFF2-40B4-BE49-F238E27FC236}">
              <a16:creationId xmlns:a16="http://schemas.microsoft.com/office/drawing/2014/main" id="{660B2461-674B-499D-B24F-7D004A4A8B8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21" name="Line 3438">
          <a:extLst>
            <a:ext uri="{FF2B5EF4-FFF2-40B4-BE49-F238E27FC236}">
              <a16:creationId xmlns:a16="http://schemas.microsoft.com/office/drawing/2014/main" id="{DB0D7B22-97EC-4B60-B456-6C44540EF7C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22" name="Line 3439">
          <a:extLst>
            <a:ext uri="{FF2B5EF4-FFF2-40B4-BE49-F238E27FC236}">
              <a16:creationId xmlns:a16="http://schemas.microsoft.com/office/drawing/2014/main" id="{3F155E3B-76FC-4041-9448-F6F8CCD7524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23" name="Line 3440">
          <a:extLst>
            <a:ext uri="{FF2B5EF4-FFF2-40B4-BE49-F238E27FC236}">
              <a16:creationId xmlns:a16="http://schemas.microsoft.com/office/drawing/2014/main" id="{E9F67E44-6253-47B4-A8A6-B5B2A6D29B5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24" name="Line 3441">
          <a:extLst>
            <a:ext uri="{FF2B5EF4-FFF2-40B4-BE49-F238E27FC236}">
              <a16:creationId xmlns:a16="http://schemas.microsoft.com/office/drawing/2014/main" id="{E66348D7-8D2F-4091-B2A4-3BE7E2BCC07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25" name="Line 3442">
          <a:extLst>
            <a:ext uri="{FF2B5EF4-FFF2-40B4-BE49-F238E27FC236}">
              <a16:creationId xmlns:a16="http://schemas.microsoft.com/office/drawing/2014/main" id="{D94DB720-D318-452A-BF92-F1943427A2A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26" name="Line 3443">
          <a:extLst>
            <a:ext uri="{FF2B5EF4-FFF2-40B4-BE49-F238E27FC236}">
              <a16:creationId xmlns:a16="http://schemas.microsoft.com/office/drawing/2014/main" id="{ADB12BA0-8DCC-4728-9DC4-0726FC0034D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27" name="Line 3444">
          <a:extLst>
            <a:ext uri="{FF2B5EF4-FFF2-40B4-BE49-F238E27FC236}">
              <a16:creationId xmlns:a16="http://schemas.microsoft.com/office/drawing/2014/main" id="{20293B43-D602-420F-93D3-95A9C14FB13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28" name="Line 3445">
          <a:extLst>
            <a:ext uri="{FF2B5EF4-FFF2-40B4-BE49-F238E27FC236}">
              <a16:creationId xmlns:a16="http://schemas.microsoft.com/office/drawing/2014/main" id="{72A8A0FE-D0FB-4E1D-BC6C-271235F94C7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29" name="Line 3446">
          <a:extLst>
            <a:ext uri="{FF2B5EF4-FFF2-40B4-BE49-F238E27FC236}">
              <a16:creationId xmlns:a16="http://schemas.microsoft.com/office/drawing/2014/main" id="{0D1F1908-D271-4CFD-849B-3773199E44E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30" name="Line 3447">
          <a:extLst>
            <a:ext uri="{FF2B5EF4-FFF2-40B4-BE49-F238E27FC236}">
              <a16:creationId xmlns:a16="http://schemas.microsoft.com/office/drawing/2014/main" id="{347ABF41-CF3E-4A86-AE9C-1538CA58938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31" name="Line 3448">
          <a:extLst>
            <a:ext uri="{FF2B5EF4-FFF2-40B4-BE49-F238E27FC236}">
              <a16:creationId xmlns:a16="http://schemas.microsoft.com/office/drawing/2014/main" id="{4C99FCC2-A0AF-4C9A-9D77-B955DD5D2C4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32" name="Line 3449">
          <a:extLst>
            <a:ext uri="{FF2B5EF4-FFF2-40B4-BE49-F238E27FC236}">
              <a16:creationId xmlns:a16="http://schemas.microsoft.com/office/drawing/2014/main" id="{D8DEE349-DBD7-4F18-883C-157D6D76EA5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33" name="Line 3450">
          <a:extLst>
            <a:ext uri="{FF2B5EF4-FFF2-40B4-BE49-F238E27FC236}">
              <a16:creationId xmlns:a16="http://schemas.microsoft.com/office/drawing/2014/main" id="{CC47F0AD-F88F-483C-8802-3550643B54E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34" name="Line 3451">
          <a:extLst>
            <a:ext uri="{FF2B5EF4-FFF2-40B4-BE49-F238E27FC236}">
              <a16:creationId xmlns:a16="http://schemas.microsoft.com/office/drawing/2014/main" id="{0AF7F61A-D96D-496E-83A0-0F81AC8DE8D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35" name="Line 3452">
          <a:extLst>
            <a:ext uri="{FF2B5EF4-FFF2-40B4-BE49-F238E27FC236}">
              <a16:creationId xmlns:a16="http://schemas.microsoft.com/office/drawing/2014/main" id="{505AF0E6-00F6-43A4-9310-2A9AB171E16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36" name="Line 3453">
          <a:extLst>
            <a:ext uri="{FF2B5EF4-FFF2-40B4-BE49-F238E27FC236}">
              <a16:creationId xmlns:a16="http://schemas.microsoft.com/office/drawing/2014/main" id="{F6A31C0B-F4CB-4F5B-8824-64B3BDDDEFF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37" name="Line 3454">
          <a:extLst>
            <a:ext uri="{FF2B5EF4-FFF2-40B4-BE49-F238E27FC236}">
              <a16:creationId xmlns:a16="http://schemas.microsoft.com/office/drawing/2014/main" id="{61348BD2-70ED-4EBA-9019-D4C026DCC58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38" name="Line 3420">
          <a:extLst>
            <a:ext uri="{FF2B5EF4-FFF2-40B4-BE49-F238E27FC236}">
              <a16:creationId xmlns:a16="http://schemas.microsoft.com/office/drawing/2014/main" id="{001DCFB3-923F-415F-BD6A-3273E92E73E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39" name="Line 3421">
          <a:extLst>
            <a:ext uri="{FF2B5EF4-FFF2-40B4-BE49-F238E27FC236}">
              <a16:creationId xmlns:a16="http://schemas.microsoft.com/office/drawing/2014/main" id="{E6DFC13F-CE9F-4A35-8F5C-C8A6A94024D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40" name="Line 3422">
          <a:extLst>
            <a:ext uri="{FF2B5EF4-FFF2-40B4-BE49-F238E27FC236}">
              <a16:creationId xmlns:a16="http://schemas.microsoft.com/office/drawing/2014/main" id="{14413584-8032-4BA4-A016-D4326B827D8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41" name="Line 3423">
          <a:extLst>
            <a:ext uri="{FF2B5EF4-FFF2-40B4-BE49-F238E27FC236}">
              <a16:creationId xmlns:a16="http://schemas.microsoft.com/office/drawing/2014/main" id="{C4129ACC-7D15-4D14-8BA8-73A253DE42C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42" name="Line 3424">
          <a:extLst>
            <a:ext uri="{FF2B5EF4-FFF2-40B4-BE49-F238E27FC236}">
              <a16:creationId xmlns:a16="http://schemas.microsoft.com/office/drawing/2014/main" id="{11CAE9F8-6918-4259-AC64-D9F10C6601B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43" name="Line 3425">
          <a:extLst>
            <a:ext uri="{FF2B5EF4-FFF2-40B4-BE49-F238E27FC236}">
              <a16:creationId xmlns:a16="http://schemas.microsoft.com/office/drawing/2014/main" id="{6C899975-0985-448A-94C5-AAE8D34694A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44" name="Line 3426">
          <a:extLst>
            <a:ext uri="{FF2B5EF4-FFF2-40B4-BE49-F238E27FC236}">
              <a16:creationId xmlns:a16="http://schemas.microsoft.com/office/drawing/2014/main" id="{5335C68F-D170-469C-B173-D2D77EC557A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45" name="Line 3427">
          <a:extLst>
            <a:ext uri="{FF2B5EF4-FFF2-40B4-BE49-F238E27FC236}">
              <a16:creationId xmlns:a16="http://schemas.microsoft.com/office/drawing/2014/main" id="{98CD7F6A-1A66-48CD-920E-2DE00ECD59B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46" name="Line 3428">
          <a:extLst>
            <a:ext uri="{FF2B5EF4-FFF2-40B4-BE49-F238E27FC236}">
              <a16:creationId xmlns:a16="http://schemas.microsoft.com/office/drawing/2014/main" id="{63CCD7C3-FE62-40D6-AFF0-95AA7D3476E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47" name="Line 3429">
          <a:extLst>
            <a:ext uri="{FF2B5EF4-FFF2-40B4-BE49-F238E27FC236}">
              <a16:creationId xmlns:a16="http://schemas.microsoft.com/office/drawing/2014/main" id="{5A0667D1-4F27-4806-943B-654F98644C2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48" name="Line 3430">
          <a:extLst>
            <a:ext uri="{FF2B5EF4-FFF2-40B4-BE49-F238E27FC236}">
              <a16:creationId xmlns:a16="http://schemas.microsoft.com/office/drawing/2014/main" id="{87D2AF24-9D32-4D36-86EC-3FE8C9E5019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49" name="Line 3431">
          <a:extLst>
            <a:ext uri="{FF2B5EF4-FFF2-40B4-BE49-F238E27FC236}">
              <a16:creationId xmlns:a16="http://schemas.microsoft.com/office/drawing/2014/main" id="{2C84A73B-6BC7-4CB8-9B01-9102FEB90BA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50" name="Line 3432">
          <a:extLst>
            <a:ext uri="{FF2B5EF4-FFF2-40B4-BE49-F238E27FC236}">
              <a16:creationId xmlns:a16="http://schemas.microsoft.com/office/drawing/2014/main" id="{C65E5D55-915D-4DA7-AD79-7A2A8761EF8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51" name="Line 3433">
          <a:extLst>
            <a:ext uri="{FF2B5EF4-FFF2-40B4-BE49-F238E27FC236}">
              <a16:creationId xmlns:a16="http://schemas.microsoft.com/office/drawing/2014/main" id="{84D2EB63-65F6-4FC8-AB35-367F0B7C842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52" name="Line 3434">
          <a:extLst>
            <a:ext uri="{FF2B5EF4-FFF2-40B4-BE49-F238E27FC236}">
              <a16:creationId xmlns:a16="http://schemas.microsoft.com/office/drawing/2014/main" id="{2CC54387-ABBC-4BBF-8F6B-007AEB8A406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53" name="Line 3435">
          <a:extLst>
            <a:ext uri="{FF2B5EF4-FFF2-40B4-BE49-F238E27FC236}">
              <a16:creationId xmlns:a16="http://schemas.microsoft.com/office/drawing/2014/main" id="{C2C395FE-247D-4579-BE44-695D2DDC856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54" name="Line 3436">
          <a:extLst>
            <a:ext uri="{FF2B5EF4-FFF2-40B4-BE49-F238E27FC236}">
              <a16:creationId xmlns:a16="http://schemas.microsoft.com/office/drawing/2014/main" id="{E802EF76-BFB5-4400-BB38-304409DCCA4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55" name="Line 3437">
          <a:extLst>
            <a:ext uri="{FF2B5EF4-FFF2-40B4-BE49-F238E27FC236}">
              <a16:creationId xmlns:a16="http://schemas.microsoft.com/office/drawing/2014/main" id="{D0449CA1-5122-402F-BAEB-A0455C35331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56" name="Line 3438">
          <a:extLst>
            <a:ext uri="{FF2B5EF4-FFF2-40B4-BE49-F238E27FC236}">
              <a16:creationId xmlns:a16="http://schemas.microsoft.com/office/drawing/2014/main" id="{37AD5FFC-C494-4785-95C9-DE47FE485CD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57" name="Line 3439">
          <a:extLst>
            <a:ext uri="{FF2B5EF4-FFF2-40B4-BE49-F238E27FC236}">
              <a16:creationId xmlns:a16="http://schemas.microsoft.com/office/drawing/2014/main" id="{81DBF9E3-756A-463C-BB11-630D9A7E4A4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58" name="Line 3440">
          <a:extLst>
            <a:ext uri="{FF2B5EF4-FFF2-40B4-BE49-F238E27FC236}">
              <a16:creationId xmlns:a16="http://schemas.microsoft.com/office/drawing/2014/main" id="{3B56A686-073C-4C57-A2CB-5FB22848DDE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59" name="Line 3441">
          <a:extLst>
            <a:ext uri="{FF2B5EF4-FFF2-40B4-BE49-F238E27FC236}">
              <a16:creationId xmlns:a16="http://schemas.microsoft.com/office/drawing/2014/main" id="{41436CA3-A557-4C36-9EB5-A9BC8DAD361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60" name="Line 3442">
          <a:extLst>
            <a:ext uri="{FF2B5EF4-FFF2-40B4-BE49-F238E27FC236}">
              <a16:creationId xmlns:a16="http://schemas.microsoft.com/office/drawing/2014/main" id="{8BD50682-0D53-420E-933B-95F7C6BF43C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61" name="Line 3443">
          <a:extLst>
            <a:ext uri="{FF2B5EF4-FFF2-40B4-BE49-F238E27FC236}">
              <a16:creationId xmlns:a16="http://schemas.microsoft.com/office/drawing/2014/main" id="{6033EEF1-FC48-4734-B096-A7DADF32583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62" name="Line 3444">
          <a:extLst>
            <a:ext uri="{FF2B5EF4-FFF2-40B4-BE49-F238E27FC236}">
              <a16:creationId xmlns:a16="http://schemas.microsoft.com/office/drawing/2014/main" id="{4541B3A7-2F1C-4729-8B06-4D92760675A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63" name="Line 3445">
          <a:extLst>
            <a:ext uri="{FF2B5EF4-FFF2-40B4-BE49-F238E27FC236}">
              <a16:creationId xmlns:a16="http://schemas.microsoft.com/office/drawing/2014/main" id="{D0587B07-FFF3-4996-8218-2B2B053307E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64" name="Line 3446">
          <a:extLst>
            <a:ext uri="{FF2B5EF4-FFF2-40B4-BE49-F238E27FC236}">
              <a16:creationId xmlns:a16="http://schemas.microsoft.com/office/drawing/2014/main" id="{A6A4E9A3-074B-45A2-B34D-331293F8DFF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65" name="Line 3447">
          <a:extLst>
            <a:ext uri="{FF2B5EF4-FFF2-40B4-BE49-F238E27FC236}">
              <a16:creationId xmlns:a16="http://schemas.microsoft.com/office/drawing/2014/main" id="{9340EB07-4E63-4EEB-8A40-0EEE3FB8C6D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66" name="Line 3448">
          <a:extLst>
            <a:ext uri="{FF2B5EF4-FFF2-40B4-BE49-F238E27FC236}">
              <a16:creationId xmlns:a16="http://schemas.microsoft.com/office/drawing/2014/main" id="{3903EACE-F398-40DD-859E-36D5F00E277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67" name="Line 3449">
          <a:extLst>
            <a:ext uri="{FF2B5EF4-FFF2-40B4-BE49-F238E27FC236}">
              <a16:creationId xmlns:a16="http://schemas.microsoft.com/office/drawing/2014/main" id="{BFE944DC-6A49-4C61-B533-BA2ADCAD830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68" name="Line 3450">
          <a:extLst>
            <a:ext uri="{FF2B5EF4-FFF2-40B4-BE49-F238E27FC236}">
              <a16:creationId xmlns:a16="http://schemas.microsoft.com/office/drawing/2014/main" id="{9FDBCB31-0490-4D1F-B1C3-AC9A104B082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69" name="Line 3451">
          <a:extLst>
            <a:ext uri="{FF2B5EF4-FFF2-40B4-BE49-F238E27FC236}">
              <a16:creationId xmlns:a16="http://schemas.microsoft.com/office/drawing/2014/main" id="{97178012-0EE2-4D6F-B680-AFD54FFEC5F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70" name="Line 3452">
          <a:extLst>
            <a:ext uri="{FF2B5EF4-FFF2-40B4-BE49-F238E27FC236}">
              <a16:creationId xmlns:a16="http://schemas.microsoft.com/office/drawing/2014/main" id="{0FDF8B75-8F3A-4F6A-9AB0-62597FF29EA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71" name="Line 3453">
          <a:extLst>
            <a:ext uri="{FF2B5EF4-FFF2-40B4-BE49-F238E27FC236}">
              <a16:creationId xmlns:a16="http://schemas.microsoft.com/office/drawing/2014/main" id="{B06B47DF-EA51-4DCE-AB39-F228A093ACB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72" name="Line 3454">
          <a:extLst>
            <a:ext uri="{FF2B5EF4-FFF2-40B4-BE49-F238E27FC236}">
              <a16:creationId xmlns:a16="http://schemas.microsoft.com/office/drawing/2014/main" id="{339A9444-CAE9-423C-B1EB-28F794DB0D0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73" name="Line 3420">
          <a:extLst>
            <a:ext uri="{FF2B5EF4-FFF2-40B4-BE49-F238E27FC236}">
              <a16:creationId xmlns:a16="http://schemas.microsoft.com/office/drawing/2014/main" id="{74530080-67D0-4058-8E22-B77E5A0C45F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74" name="Line 3421">
          <a:extLst>
            <a:ext uri="{FF2B5EF4-FFF2-40B4-BE49-F238E27FC236}">
              <a16:creationId xmlns:a16="http://schemas.microsoft.com/office/drawing/2014/main" id="{95A5298D-B61C-4139-ABCD-A50A18B74A1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75" name="Line 3422">
          <a:extLst>
            <a:ext uri="{FF2B5EF4-FFF2-40B4-BE49-F238E27FC236}">
              <a16:creationId xmlns:a16="http://schemas.microsoft.com/office/drawing/2014/main" id="{68284022-2EC4-4692-A650-A82F67048C6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76" name="Line 3423">
          <a:extLst>
            <a:ext uri="{FF2B5EF4-FFF2-40B4-BE49-F238E27FC236}">
              <a16:creationId xmlns:a16="http://schemas.microsoft.com/office/drawing/2014/main" id="{3C8043CE-8924-4970-A36C-E03416F48EF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77" name="Line 3424">
          <a:extLst>
            <a:ext uri="{FF2B5EF4-FFF2-40B4-BE49-F238E27FC236}">
              <a16:creationId xmlns:a16="http://schemas.microsoft.com/office/drawing/2014/main" id="{92ECA0A7-4530-4D6D-A062-D776A3DC6B7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78" name="Line 3425">
          <a:extLst>
            <a:ext uri="{FF2B5EF4-FFF2-40B4-BE49-F238E27FC236}">
              <a16:creationId xmlns:a16="http://schemas.microsoft.com/office/drawing/2014/main" id="{732E2802-FAE1-4F59-B95B-B15B2034546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79" name="Line 3426">
          <a:extLst>
            <a:ext uri="{FF2B5EF4-FFF2-40B4-BE49-F238E27FC236}">
              <a16:creationId xmlns:a16="http://schemas.microsoft.com/office/drawing/2014/main" id="{94241295-85CB-40FF-83A8-7B8D050E9B6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80" name="Line 3427">
          <a:extLst>
            <a:ext uri="{FF2B5EF4-FFF2-40B4-BE49-F238E27FC236}">
              <a16:creationId xmlns:a16="http://schemas.microsoft.com/office/drawing/2014/main" id="{1794FD19-1031-4CDF-B6CF-D4906FC278D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81" name="Line 3428">
          <a:extLst>
            <a:ext uri="{FF2B5EF4-FFF2-40B4-BE49-F238E27FC236}">
              <a16:creationId xmlns:a16="http://schemas.microsoft.com/office/drawing/2014/main" id="{59A0FA27-69D6-40EA-8CC0-102D05167A6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82" name="Line 3429">
          <a:extLst>
            <a:ext uri="{FF2B5EF4-FFF2-40B4-BE49-F238E27FC236}">
              <a16:creationId xmlns:a16="http://schemas.microsoft.com/office/drawing/2014/main" id="{8235C8F5-59C0-4560-BFA7-9712A29FC62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83" name="Line 3430">
          <a:extLst>
            <a:ext uri="{FF2B5EF4-FFF2-40B4-BE49-F238E27FC236}">
              <a16:creationId xmlns:a16="http://schemas.microsoft.com/office/drawing/2014/main" id="{B0C3901D-64C6-4F99-9640-26A788E15FC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84" name="Line 3431">
          <a:extLst>
            <a:ext uri="{FF2B5EF4-FFF2-40B4-BE49-F238E27FC236}">
              <a16:creationId xmlns:a16="http://schemas.microsoft.com/office/drawing/2014/main" id="{44F3F0BE-A170-4BBF-A49A-4D93277C283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85" name="Line 3432">
          <a:extLst>
            <a:ext uri="{FF2B5EF4-FFF2-40B4-BE49-F238E27FC236}">
              <a16:creationId xmlns:a16="http://schemas.microsoft.com/office/drawing/2014/main" id="{DFEC5A60-793D-4CAD-9804-AFB5650A78C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86" name="Line 3433">
          <a:extLst>
            <a:ext uri="{FF2B5EF4-FFF2-40B4-BE49-F238E27FC236}">
              <a16:creationId xmlns:a16="http://schemas.microsoft.com/office/drawing/2014/main" id="{378C58AD-2032-4498-B3C8-578E3B4592B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87" name="Line 3434">
          <a:extLst>
            <a:ext uri="{FF2B5EF4-FFF2-40B4-BE49-F238E27FC236}">
              <a16:creationId xmlns:a16="http://schemas.microsoft.com/office/drawing/2014/main" id="{D522B94E-B884-41E9-B856-C3DDCB77804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88" name="Line 3435">
          <a:extLst>
            <a:ext uri="{FF2B5EF4-FFF2-40B4-BE49-F238E27FC236}">
              <a16:creationId xmlns:a16="http://schemas.microsoft.com/office/drawing/2014/main" id="{7AE21CD9-1736-4A15-9A6E-5F2DB1D75B9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89" name="Line 3436">
          <a:extLst>
            <a:ext uri="{FF2B5EF4-FFF2-40B4-BE49-F238E27FC236}">
              <a16:creationId xmlns:a16="http://schemas.microsoft.com/office/drawing/2014/main" id="{A593E78D-974F-4242-90D7-83F07F6B5E4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90" name="Line 3437">
          <a:extLst>
            <a:ext uri="{FF2B5EF4-FFF2-40B4-BE49-F238E27FC236}">
              <a16:creationId xmlns:a16="http://schemas.microsoft.com/office/drawing/2014/main" id="{C4ACF7D0-3AB1-409D-8A30-4C121AFE6CA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91" name="Line 3438">
          <a:extLst>
            <a:ext uri="{FF2B5EF4-FFF2-40B4-BE49-F238E27FC236}">
              <a16:creationId xmlns:a16="http://schemas.microsoft.com/office/drawing/2014/main" id="{DFFD4A0E-65FC-462B-962F-BD24A227E27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92" name="Line 3439">
          <a:extLst>
            <a:ext uri="{FF2B5EF4-FFF2-40B4-BE49-F238E27FC236}">
              <a16:creationId xmlns:a16="http://schemas.microsoft.com/office/drawing/2014/main" id="{B1AF16D7-6F67-4B32-A837-D1D079F737D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93" name="Line 3440">
          <a:extLst>
            <a:ext uri="{FF2B5EF4-FFF2-40B4-BE49-F238E27FC236}">
              <a16:creationId xmlns:a16="http://schemas.microsoft.com/office/drawing/2014/main" id="{9FA3FA63-3EBF-4977-A247-54B2609E4C4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94" name="Line 3441">
          <a:extLst>
            <a:ext uri="{FF2B5EF4-FFF2-40B4-BE49-F238E27FC236}">
              <a16:creationId xmlns:a16="http://schemas.microsoft.com/office/drawing/2014/main" id="{7416A51D-5779-448D-BDE6-4ACECCC95D5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95" name="Line 3442">
          <a:extLst>
            <a:ext uri="{FF2B5EF4-FFF2-40B4-BE49-F238E27FC236}">
              <a16:creationId xmlns:a16="http://schemas.microsoft.com/office/drawing/2014/main" id="{79D290C5-05E4-498A-B75D-EAFA91B0868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96" name="Line 3443">
          <a:extLst>
            <a:ext uri="{FF2B5EF4-FFF2-40B4-BE49-F238E27FC236}">
              <a16:creationId xmlns:a16="http://schemas.microsoft.com/office/drawing/2014/main" id="{ABA7126D-4C27-4806-AFD6-6EE6A93084E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97" name="Line 3444">
          <a:extLst>
            <a:ext uri="{FF2B5EF4-FFF2-40B4-BE49-F238E27FC236}">
              <a16:creationId xmlns:a16="http://schemas.microsoft.com/office/drawing/2014/main" id="{EF469BAF-C079-4581-B2B3-56F1B1CC74C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98" name="Line 3445">
          <a:extLst>
            <a:ext uri="{FF2B5EF4-FFF2-40B4-BE49-F238E27FC236}">
              <a16:creationId xmlns:a16="http://schemas.microsoft.com/office/drawing/2014/main" id="{E3C343AF-3CE7-4556-9B84-68AB7CE1422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199" name="Line 3446">
          <a:extLst>
            <a:ext uri="{FF2B5EF4-FFF2-40B4-BE49-F238E27FC236}">
              <a16:creationId xmlns:a16="http://schemas.microsoft.com/office/drawing/2014/main" id="{FFFC0C37-1698-4C46-9C93-1533D99D672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00" name="Line 3447">
          <a:extLst>
            <a:ext uri="{FF2B5EF4-FFF2-40B4-BE49-F238E27FC236}">
              <a16:creationId xmlns:a16="http://schemas.microsoft.com/office/drawing/2014/main" id="{4C368625-F070-4B81-B319-C7E3DEA9DEE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01" name="Line 3448">
          <a:extLst>
            <a:ext uri="{FF2B5EF4-FFF2-40B4-BE49-F238E27FC236}">
              <a16:creationId xmlns:a16="http://schemas.microsoft.com/office/drawing/2014/main" id="{AE0DB0D3-4BD2-484A-BBBD-E4DA55B8147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02" name="Line 3449">
          <a:extLst>
            <a:ext uri="{FF2B5EF4-FFF2-40B4-BE49-F238E27FC236}">
              <a16:creationId xmlns:a16="http://schemas.microsoft.com/office/drawing/2014/main" id="{887DD3C6-4E5B-409B-A69C-BDB05C28C92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03" name="Line 3450">
          <a:extLst>
            <a:ext uri="{FF2B5EF4-FFF2-40B4-BE49-F238E27FC236}">
              <a16:creationId xmlns:a16="http://schemas.microsoft.com/office/drawing/2014/main" id="{B1777AF1-18F0-4DA7-86A3-AE8A34DB61C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04" name="Line 3451">
          <a:extLst>
            <a:ext uri="{FF2B5EF4-FFF2-40B4-BE49-F238E27FC236}">
              <a16:creationId xmlns:a16="http://schemas.microsoft.com/office/drawing/2014/main" id="{50EAED1B-0C53-41AB-A636-B163ED36D26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05" name="Line 3452">
          <a:extLst>
            <a:ext uri="{FF2B5EF4-FFF2-40B4-BE49-F238E27FC236}">
              <a16:creationId xmlns:a16="http://schemas.microsoft.com/office/drawing/2014/main" id="{CC0D0D64-F8C2-4EF7-9B3C-94D2280BB9A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06" name="Line 3453">
          <a:extLst>
            <a:ext uri="{FF2B5EF4-FFF2-40B4-BE49-F238E27FC236}">
              <a16:creationId xmlns:a16="http://schemas.microsoft.com/office/drawing/2014/main" id="{52D71EA1-0186-4F8F-9293-87683970424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07" name="Line 3454">
          <a:extLst>
            <a:ext uri="{FF2B5EF4-FFF2-40B4-BE49-F238E27FC236}">
              <a16:creationId xmlns:a16="http://schemas.microsoft.com/office/drawing/2014/main" id="{815B2F01-067D-41F3-90C2-6FA6077AD95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08" name="Line 3420">
          <a:extLst>
            <a:ext uri="{FF2B5EF4-FFF2-40B4-BE49-F238E27FC236}">
              <a16:creationId xmlns:a16="http://schemas.microsoft.com/office/drawing/2014/main" id="{059006B0-09FB-4C44-81F7-F3CBD9931AB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09" name="Line 3421">
          <a:extLst>
            <a:ext uri="{FF2B5EF4-FFF2-40B4-BE49-F238E27FC236}">
              <a16:creationId xmlns:a16="http://schemas.microsoft.com/office/drawing/2014/main" id="{9A851708-B39E-4387-B8F8-A4ABD159240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10" name="Line 3422">
          <a:extLst>
            <a:ext uri="{FF2B5EF4-FFF2-40B4-BE49-F238E27FC236}">
              <a16:creationId xmlns:a16="http://schemas.microsoft.com/office/drawing/2014/main" id="{762940E8-82CB-48A0-9451-A6C8AC775BB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11" name="Line 3423">
          <a:extLst>
            <a:ext uri="{FF2B5EF4-FFF2-40B4-BE49-F238E27FC236}">
              <a16:creationId xmlns:a16="http://schemas.microsoft.com/office/drawing/2014/main" id="{234CCF92-1ED3-4E4A-94D9-36C7B3B3C9A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12" name="Line 3424">
          <a:extLst>
            <a:ext uri="{FF2B5EF4-FFF2-40B4-BE49-F238E27FC236}">
              <a16:creationId xmlns:a16="http://schemas.microsoft.com/office/drawing/2014/main" id="{B275DEA5-F239-4024-A55B-06202F52675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13" name="Line 3425">
          <a:extLst>
            <a:ext uri="{FF2B5EF4-FFF2-40B4-BE49-F238E27FC236}">
              <a16:creationId xmlns:a16="http://schemas.microsoft.com/office/drawing/2014/main" id="{B70EF776-FDF2-4D8A-B30A-16B1C951A2E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14" name="Line 3426">
          <a:extLst>
            <a:ext uri="{FF2B5EF4-FFF2-40B4-BE49-F238E27FC236}">
              <a16:creationId xmlns:a16="http://schemas.microsoft.com/office/drawing/2014/main" id="{45817E0A-0464-42E9-8BC2-73922F77980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15" name="Line 3427">
          <a:extLst>
            <a:ext uri="{FF2B5EF4-FFF2-40B4-BE49-F238E27FC236}">
              <a16:creationId xmlns:a16="http://schemas.microsoft.com/office/drawing/2014/main" id="{E280878B-099C-445E-A13C-614B06B1B80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16" name="Line 3428">
          <a:extLst>
            <a:ext uri="{FF2B5EF4-FFF2-40B4-BE49-F238E27FC236}">
              <a16:creationId xmlns:a16="http://schemas.microsoft.com/office/drawing/2014/main" id="{4D7E41A8-5B4F-42B8-B934-B57F669696F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17" name="Line 3429">
          <a:extLst>
            <a:ext uri="{FF2B5EF4-FFF2-40B4-BE49-F238E27FC236}">
              <a16:creationId xmlns:a16="http://schemas.microsoft.com/office/drawing/2014/main" id="{5BF47658-F89E-4268-A3D0-7E8FBB55BCD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18" name="Line 3430">
          <a:extLst>
            <a:ext uri="{FF2B5EF4-FFF2-40B4-BE49-F238E27FC236}">
              <a16:creationId xmlns:a16="http://schemas.microsoft.com/office/drawing/2014/main" id="{482BE718-C992-444F-957A-D0F6778F3A8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19" name="Line 3431">
          <a:extLst>
            <a:ext uri="{FF2B5EF4-FFF2-40B4-BE49-F238E27FC236}">
              <a16:creationId xmlns:a16="http://schemas.microsoft.com/office/drawing/2014/main" id="{ED1972D6-FDD4-4E3A-A4BE-4407AB5BA13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20" name="Line 3432">
          <a:extLst>
            <a:ext uri="{FF2B5EF4-FFF2-40B4-BE49-F238E27FC236}">
              <a16:creationId xmlns:a16="http://schemas.microsoft.com/office/drawing/2014/main" id="{B2EC9A4F-788B-4EE1-80E1-DC9289A873C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21" name="Line 3433">
          <a:extLst>
            <a:ext uri="{FF2B5EF4-FFF2-40B4-BE49-F238E27FC236}">
              <a16:creationId xmlns:a16="http://schemas.microsoft.com/office/drawing/2014/main" id="{25E115F3-5A39-4D73-A428-57EC0E8E184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22" name="Line 3434">
          <a:extLst>
            <a:ext uri="{FF2B5EF4-FFF2-40B4-BE49-F238E27FC236}">
              <a16:creationId xmlns:a16="http://schemas.microsoft.com/office/drawing/2014/main" id="{25A376AA-6CCF-4AC5-B21F-3645C462C1C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23" name="Line 3435">
          <a:extLst>
            <a:ext uri="{FF2B5EF4-FFF2-40B4-BE49-F238E27FC236}">
              <a16:creationId xmlns:a16="http://schemas.microsoft.com/office/drawing/2014/main" id="{1CAACD4C-2216-4F9E-B1CB-93A9B021C9D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24" name="Line 3436">
          <a:extLst>
            <a:ext uri="{FF2B5EF4-FFF2-40B4-BE49-F238E27FC236}">
              <a16:creationId xmlns:a16="http://schemas.microsoft.com/office/drawing/2014/main" id="{4079080D-D1F9-4905-B382-64BB8C8C132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25" name="Line 3437">
          <a:extLst>
            <a:ext uri="{FF2B5EF4-FFF2-40B4-BE49-F238E27FC236}">
              <a16:creationId xmlns:a16="http://schemas.microsoft.com/office/drawing/2014/main" id="{A0542103-5A9F-45E3-B51C-56587290493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26" name="Line 3438">
          <a:extLst>
            <a:ext uri="{FF2B5EF4-FFF2-40B4-BE49-F238E27FC236}">
              <a16:creationId xmlns:a16="http://schemas.microsoft.com/office/drawing/2014/main" id="{F44487B7-8EB3-4BB2-9B01-88B6C71A18B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27" name="Line 3439">
          <a:extLst>
            <a:ext uri="{FF2B5EF4-FFF2-40B4-BE49-F238E27FC236}">
              <a16:creationId xmlns:a16="http://schemas.microsoft.com/office/drawing/2014/main" id="{999E9E02-35F4-4CAE-974A-ED12C9DF05D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28" name="Line 3440">
          <a:extLst>
            <a:ext uri="{FF2B5EF4-FFF2-40B4-BE49-F238E27FC236}">
              <a16:creationId xmlns:a16="http://schemas.microsoft.com/office/drawing/2014/main" id="{92494353-4E28-430F-B719-C5F0426689B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29" name="Line 3441">
          <a:extLst>
            <a:ext uri="{FF2B5EF4-FFF2-40B4-BE49-F238E27FC236}">
              <a16:creationId xmlns:a16="http://schemas.microsoft.com/office/drawing/2014/main" id="{546206EF-B602-429D-8C79-440D78B9891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30" name="Line 3442">
          <a:extLst>
            <a:ext uri="{FF2B5EF4-FFF2-40B4-BE49-F238E27FC236}">
              <a16:creationId xmlns:a16="http://schemas.microsoft.com/office/drawing/2014/main" id="{F4962E60-EA3F-4A01-BF4B-23288F666E3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31" name="Line 3443">
          <a:extLst>
            <a:ext uri="{FF2B5EF4-FFF2-40B4-BE49-F238E27FC236}">
              <a16:creationId xmlns:a16="http://schemas.microsoft.com/office/drawing/2014/main" id="{04CE7FF2-547A-42CB-AD49-1AABE3AFCAD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32" name="Line 3444">
          <a:extLst>
            <a:ext uri="{FF2B5EF4-FFF2-40B4-BE49-F238E27FC236}">
              <a16:creationId xmlns:a16="http://schemas.microsoft.com/office/drawing/2014/main" id="{13252BA0-96EF-4AE9-9B63-65B2885191F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33" name="Line 3445">
          <a:extLst>
            <a:ext uri="{FF2B5EF4-FFF2-40B4-BE49-F238E27FC236}">
              <a16:creationId xmlns:a16="http://schemas.microsoft.com/office/drawing/2014/main" id="{80600C30-5140-4C69-80EF-DE11754BDCB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34" name="Line 3446">
          <a:extLst>
            <a:ext uri="{FF2B5EF4-FFF2-40B4-BE49-F238E27FC236}">
              <a16:creationId xmlns:a16="http://schemas.microsoft.com/office/drawing/2014/main" id="{B6FD13A2-658F-4EC1-80EA-52DEC528151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35" name="Line 3447">
          <a:extLst>
            <a:ext uri="{FF2B5EF4-FFF2-40B4-BE49-F238E27FC236}">
              <a16:creationId xmlns:a16="http://schemas.microsoft.com/office/drawing/2014/main" id="{D82ADC5D-35BD-44E4-B5CB-8CD7121D411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36" name="Line 3448">
          <a:extLst>
            <a:ext uri="{FF2B5EF4-FFF2-40B4-BE49-F238E27FC236}">
              <a16:creationId xmlns:a16="http://schemas.microsoft.com/office/drawing/2014/main" id="{44ABB27D-74AC-41A0-8F25-D88C6F7717C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37" name="Line 3449">
          <a:extLst>
            <a:ext uri="{FF2B5EF4-FFF2-40B4-BE49-F238E27FC236}">
              <a16:creationId xmlns:a16="http://schemas.microsoft.com/office/drawing/2014/main" id="{FF2C86EF-6870-481F-8DE4-1B732417886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38" name="Line 3450">
          <a:extLst>
            <a:ext uri="{FF2B5EF4-FFF2-40B4-BE49-F238E27FC236}">
              <a16:creationId xmlns:a16="http://schemas.microsoft.com/office/drawing/2014/main" id="{CCA8EAED-13BE-4376-964E-75CF2C406DE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39" name="Line 3451">
          <a:extLst>
            <a:ext uri="{FF2B5EF4-FFF2-40B4-BE49-F238E27FC236}">
              <a16:creationId xmlns:a16="http://schemas.microsoft.com/office/drawing/2014/main" id="{E75768A8-8022-404C-AD5E-52FB4D6074C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40" name="Line 3452">
          <a:extLst>
            <a:ext uri="{FF2B5EF4-FFF2-40B4-BE49-F238E27FC236}">
              <a16:creationId xmlns:a16="http://schemas.microsoft.com/office/drawing/2014/main" id="{915B5534-B764-4411-9949-6E6AA2FA348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41" name="Line 3453">
          <a:extLst>
            <a:ext uri="{FF2B5EF4-FFF2-40B4-BE49-F238E27FC236}">
              <a16:creationId xmlns:a16="http://schemas.microsoft.com/office/drawing/2014/main" id="{D36BE892-CB88-465D-AB4C-279C9B64050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42" name="Line 3454">
          <a:extLst>
            <a:ext uri="{FF2B5EF4-FFF2-40B4-BE49-F238E27FC236}">
              <a16:creationId xmlns:a16="http://schemas.microsoft.com/office/drawing/2014/main" id="{C3E34717-2FB8-4666-B90B-745AE8101AC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43" name="Line 1743">
          <a:extLst>
            <a:ext uri="{FF2B5EF4-FFF2-40B4-BE49-F238E27FC236}">
              <a16:creationId xmlns:a16="http://schemas.microsoft.com/office/drawing/2014/main" id="{9BF6CEF8-98A7-4E37-BDDD-C122AEEDC3C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44" name="Line 1744">
          <a:extLst>
            <a:ext uri="{FF2B5EF4-FFF2-40B4-BE49-F238E27FC236}">
              <a16:creationId xmlns:a16="http://schemas.microsoft.com/office/drawing/2014/main" id="{4D4E52C1-E283-42AB-8DC8-D96E9A55156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45" name="Line 1745">
          <a:extLst>
            <a:ext uri="{FF2B5EF4-FFF2-40B4-BE49-F238E27FC236}">
              <a16:creationId xmlns:a16="http://schemas.microsoft.com/office/drawing/2014/main" id="{F0BAE109-CEC8-4F97-9C3C-0308008A998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46" name="Line 1746">
          <a:extLst>
            <a:ext uri="{FF2B5EF4-FFF2-40B4-BE49-F238E27FC236}">
              <a16:creationId xmlns:a16="http://schemas.microsoft.com/office/drawing/2014/main" id="{8C357C64-D344-46AF-AFBB-5DC6BD4CB9D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47" name="Line 1747">
          <a:extLst>
            <a:ext uri="{FF2B5EF4-FFF2-40B4-BE49-F238E27FC236}">
              <a16:creationId xmlns:a16="http://schemas.microsoft.com/office/drawing/2014/main" id="{7F919D2B-B2F4-4D4E-A421-9F9A881A966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48" name="Line 1748">
          <a:extLst>
            <a:ext uri="{FF2B5EF4-FFF2-40B4-BE49-F238E27FC236}">
              <a16:creationId xmlns:a16="http://schemas.microsoft.com/office/drawing/2014/main" id="{94E6B964-F336-4A2F-81FD-29AE653C63C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49" name="Line 1749">
          <a:extLst>
            <a:ext uri="{FF2B5EF4-FFF2-40B4-BE49-F238E27FC236}">
              <a16:creationId xmlns:a16="http://schemas.microsoft.com/office/drawing/2014/main" id="{772D4335-104C-48CC-B3B6-23C25FF7B2B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50" name="Line 1750">
          <a:extLst>
            <a:ext uri="{FF2B5EF4-FFF2-40B4-BE49-F238E27FC236}">
              <a16:creationId xmlns:a16="http://schemas.microsoft.com/office/drawing/2014/main" id="{8F8F94E6-F176-4310-B895-E4911BA08AA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51" name="Line 1751">
          <a:extLst>
            <a:ext uri="{FF2B5EF4-FFF2-40B4-BE49-F238E27FC236}">
              <a16:creationId xmlns:a16="http://schemas.microsoft.com/office/drawing/2014/main" id="{58C7A031-613F-4AFC-9F5B-9AD718A5392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52" name="Line 1752">
          <a:extLst>
            <a:ext uri="{FF2B5EF4-FFF2-40B4-BE49-F238E27FC236}">
              <a16:creationId xmlns:a16="http://schemas.microsoft.com/office/drawing/2014/main" id="{8E574DAC-5A6A-49AE-A490-F71AFCC4B14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53" name="Line 1753">
          <a:extLst>
            <a:ext uri="{FF2B5EF4-FFF2-40B4-BE49-F238E27FC236}">
              <a16:creationId xmlns:a16="http://schemas.microsoft.com/office/drawing/2014/main" id="{31B4F2F3-83F2-40C3-879A-75CDF51CDFD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54" name="Line 1754">
          <a:extLst>
            <a:ext uri="{FF2B5EF4-FFF2-40B4-BE49-F238E27FC236}">
              <a16:creationId xmlns:a16="http://schemas.microsoft.com/office/drawing/2014/main" id="{31A280F0-7ED6-4DA0-A3F9-76F91454E04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55" name="Line 1755">
          <a:extLst>
            <a:ext uri="{FF2B5EF4-FFF2-40B4-BE49-F238E27FC236}">
              <a16:creationId xmlns:a16="http://schemas.microsoft.com/office/drawing/2014/main" id="{F17DA369-24F1-4A55-9E65-E48CF9276B2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56" name="Line 1756">
          <a:extLst>
            <a:ext uri="{FF2B5EF4-FFF2-40B4-BE49-F238E27FC236}">
              <a16:creationId xmlns:a16="http://schemas.microsoft.com/office/drawing/2014/main" id="{97BB7BAF-42D8-40D9-B7CC-7B2628F2950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57" name="Line 1743">
          <a:extLst>
            <a:ext uri="{FF2B5EF4-FFF2-40B4-BE49-F238E27FC236}">
              <a16:creationId xmlns:a16="http://schemas.microsoft.com/office/drawing/2014/main" id="{D45EBC1B-4519-470F-B469-E4DD7DD3414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58" name="Line 1744">
          <a:extLst>
            <a:ext uri="{FF2B5EF4-FFF2-40B4-BE49-F238E27FC236}">
              <a16:creationId xmlns:a16="http://schemas.microsoft.com/office/drawing/2014/main" id="{8739761C-0C5B-4986-830E-94FF5459ECB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59" name="Line 1745">
          <a:extLst>
            <a:ext uri="{FF2B5EF4-FFF2-40B4-BE49-F238E27FC236}">
              <a16:creationId xmlns:a16="http://schemas.microsoft.com/office/drawing/2014/main" id="{2DDAF0BA-71F9-43E0-A447-43ABBE9B179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60" name="Line 1746">
          <a:extLst>
            <a:ext uri="{FF2B5EF4-FFF2-40B4-BE49-F238E27FC236}">
              <a16:creationId xmlns:a16="http://schemas.microsoft.com/office/drawing/2014/main" id="{367F3275-5F4B-4156-9442-836C6D42FC1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61" name="Line 1747">
          <a:extLst>
            <a:ext uri="{FF2B5EF4-FFF2-40B4-BE49-F238E27FC236}">
              <a16:creationId xmlns:a16="http://schemas.microsoft.com/office/drawing/2014/main" id="{C28B7719-95A0-494F-8400-A035C4A9AC1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62" name="Line 1748">
          <a:extLst>
            <a:ext uri="{FF2B5EF4-FFF2-40B4-BE49-F238E27FC236}">
              <a16:creationId xmlns:a16="http://schemas.microsoft.com/office/drawing/2014/main" id="{27F2B92D-E403-479F-90AF-4DCA755B0F4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63" name="Line 1749">
          <a:extLst>
            <a:ext uri="{FF2B5EF4-FFF2-40B4-BE49-F238E27FC236}">
              <a16:creationId xmlns:a16="http://schemas.microsoft.com/office/drawing/2014/main" id="{9B0E65CB-597D-4E5F-9DF7-FC4F46CF156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64" name="Line 1750">
          <a:extLst>
            <a:ext uri="{FF2B5EF4-FFF2-40B4-BE49-F238E27FC236}">
              <a16:creationId xmlns:a16="http://schemas.microsoft.com/office/drawing/2014/main" id="{71D62A40-C2D7-4AE9-B768-2EA58A2D593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65" name="Line 1751">
          <a:extLst>
            <a:ext uri="{FF2B5EF4-FFF2-40B4-BE49-F238E27FC236}">
              <a16:creationId xmlns:a16="http://schemas.microsoft.com/office/drawing/2014/main" id="{45BAC48D-EB7C-4693-B9FE-A94C1E09FCA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66" name="Line 1752">
          <a:extLst>
            <a:ext uri="{FF2B5EF4-FFF2-40B4-BE49-F238E27FC236}">
              <a16:creationId xmlns:a16="http://schemas.microsoft.com/office/drawing/2014/main" id="{C048E61F-09F6-43C3-825C-B8DA29D01DE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67" name="Line 1753">
          <a:extLst>
            <a:ext uri="{FF2B5EF4-FFF2-40B4-BE49-F238E27FC236}">
              <a16:creationId xmlns:a16="http://schemas.microsoft.com/office/drawing/2014/main" id="{E6AB25ED-609A-4CEE-9DE6-E992035D69A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68" name="Line 1754">
          <a:extLst>
            <a:ext uri="{FF2B5EF4-FFF2-40B4-BE49-F238E27FC236}">
              <a16:creationId xmlns:a16="http://schemas.microsoft.com/office/drawing/2014/main" id="{D15C6EA7-C8A0-469B-8220-F216AFA2167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69" name="Line 1755">
          <a:extLst>
            <a:ext uri="{FF2B5EF4-FFF2-40B4-BE49-F238E27FC236}">
              <a16:creationId xmlns:a16="http://schemas.microsoft.com/office/drawing/2014/main" id="{CA45EC38-9DC8-451C-8326-B1CFE7D02A4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70" name="Line 1756">
          <a:extLst>
            <a:ext uri="{FF2B5EF4-FFF2-40B4-BE49-F238E27FC236}">
              <a16:creationId xmlns:a16="http://schemas.microsoft.com/office/drawing/2014/main" id="{649DDAAD-1DCD-4E56-B82F-DD5E28AF3F9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71" name="Line 1743">
          <a:extLst>
            <a:ext uri="{FF2B5EF4-FFF2-40B4-BE49-F238E27FC236}">
              <a16:creationId xmlns:a16="http://schemas.microsoft.com/office/drawing/2014/main" id="{58909F70-6D0A-4E11-88E4-4BD0ACF5AFA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72" name="Line 1744">
          <a:extLst>
            <a:ext uri="{FF2B5EF4-FFF2-40B4-BE49-F238E27FC236}">
              <a16:creationId xmlns:a16="http://schemas.microsoft.com/office/drawing/2014/main" id="{BFB01D39-FE92-43AC-868D-AFE330EA145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73" name="Line 1745">
          <a:extLst>
            <a:ext uri="{FF2B5EF4-FFF2-40B4-BE49-F238E27FC236}">
              <a16:creationId xmlns:a16="http://schemas.microsoft.com/office/drawing/2014/main" id="{F0012512-63FA-461E-ADF5-A40872595DE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74" name="Line 1746">
          <a:extLst>
            <a:ext uri="{FF2B5EF4-FFF2-40B4-BE49-F238E27FC236}">
              <a16:creationId xmlns:a16="http://schemas.microsoft.com/office/drawing/2014/main" id="{8491FF67-47FF-47B3-8DCA-776F3A03A35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75" name="Line 1747">
          <a:extLst>
            <a:ext uri="{FF2B5EF4-FFF2-40B4-BE49-F238E27FC236}">
              <a16:creationId xmlns:a16="http://schemas.microsoft.com/office/drawing/2014/main" id="{703AA7C9-21E4-4DD1-AFAE-07CB6CACCB5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76" name="Line 1748">
          <a:extLst>
            <a:ext uri="{FF2B5EF4-FFF2-40B4-BE49-F238E27FC236}">
              <a16:creationId xmlns:a16="http://schemas.microsoft.com/office/drawing/2014/main" id="{43F4D3F5-F9B7-4025-A2E4-DCCB2DF130E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77" name="Line 1749">
          <a:extLst>
            <a:ext uri="{FF2B5EF4-FFF2-40B4-BE49-F238E27FC236}">
              <a16:creationId xmlns:a16="http://schemas.microsoft.com/office/drawing/2014/main" id="{CC43E29F-BB02-4414-B86D-5F9ED8D14E4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78" name="Line 1750">
          <a:extLst>
            <a:ext uri="{FF2B5EF4-FFF2-40B4-BE49-F238E27FC236}">
              <a16:creationId xmlns:a16="http://schemas.microsoft.com/office/drawing/2014/main" id="{26FCA024-43F9-4272-8CCB-5633D7D26B8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79" name="Line 1751">
          <a:extLst>
            <a:ext uri="{FF2B5EF4-FFF2-40B4-BE49-F238E27FC236}">
              <a16:creationId xmlns:a16="http://schemas.microsoft.com/office/drawing/2014/main" id="{7D440E1B-EECE-497A-A744-841C2ADFAB7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80" name="Line 1752">
          <a:extLst>
            <a:ext uri="{FF2B5EF4-FFF2-40B4-BE49-F238E27FC236}">
              <a16:creationId xmlns:a16="http://schemas.microsoft.com/office/drawing/2014/main" id="{E0CB804B-1771-4A5C-8928-FF10517A248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81" name="Line 1753">
          <a:extLst>
            <a:ext uri="{FF2B5EF4-FFF2-40B4-BE49-F238E27FC236}">
              <a16:creationId xmlns:a16="http://schemas.microsoft.com/office/drawing/2014/main" id="{7783B0E3-EFAD-49A1-B7C3-6C067969D19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82" name="Line 1754">
          <a:extLst>
            <a:ext uri="{FF2B5EF4-FFF2-40B4-BE49-F238E27FC236}">
              <a16:creationId xmlns:a16="http://schemas.microsoft.com/office/drawing/2014/main" id="{D050344B-E6C7-4CFC-BDF2-695BAB8FA8C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83" name="Line 1755">
          <a:extLst>
            <a:ext uri="{FF2B5EF4-FFF2-40B4-BE49-F238E27FC236}">
              <a16:creationId xmlns:a16="http://schemas.microsoft.com/office/drawing/2014/main" id="{7CBE2FFB-C998-4A93-9018-E3967B4F032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84" name="Line 1756">
          <a:extLst>
            <a:ext uri="{FF2B5EF4-FFF2-40B4-BE49-F238E27FC236}">
              <a16:creationId xmlns:a16="http://schemas.microsoft.com/office/drawing/2014/main" id="{CB6013AD-4644-4436-9528-F9443DF0B70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85" name="Line 1743">
          <a:extLst>
            <a:ext uri="{FF2B5EF4-FFF2-40B4-BE49-F238E27FC236}">
              <a16:creationId xmlns:a16="http://schemas.microsoft.com/office/drawing/2014/main" id="{4965E3BB-0705-4053-B104-BF61B215AD9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86" name="Line 1744">
          <a:extLst>
            <a:ext uri="{FF2B5EF4-FFF2-40B4-BE49-F238E27FC236}">
              <a16:creationId xmlns:a16="http://schemas.microsoft.com/office/drawing/2014/main" id="{4DC81CFC-650E-46F9-94EC-14D0199A6AC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87" name="Line 1745">
          <a:extLst>
            <a:ext uri="{FF2B5EF4-FFF2-40B4-BE49-F238E27FC236}">
              <a16:creationId xmlns:a16="http://schemas.microsoft.com/office/drawing/2014/main" id="{00655E7D-A6B8-4939-BF9A-FC36F31F23F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88" name="Line 1746">
          <a:extLst>
            <a:ext uri="{FF2B5EF4-FFF2-40B4-BE49-F238E27FC236}">
              <a16:creationId xmlns:a16="http://schemas.microsoft.com/office/drawing/2014/main" id="{D16C1F1D-3B9F-4528-9216-6E5C18BE863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89" name="Line 1747">
          <a:extLst>
            <a:ext uri="{FF2B5EF4-FFF2-40B4-BE49-F238E27FC236}">
              <a16:creationId xmlns:a16="http://schemas.microsoft.com/office/drawing/2014/main" id="{1B93D863-CD1D-4616-906D-018A1EFF251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90" name="Line 1748">
          <a:extLst>
            <a:ext uri="{FF2B5EF4-FFF2-40B4-BE49-F238E27FC236}">
              <a16:creationId xmlns:a16="http://schemas.microsoft.com/office/drawing/2014/main" id="{4AA44B9A-5804-4B3B-A13C-A4B77FA2FD3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91" name="Line 1749">
          <a:extLst>
            <a:ext uri="{FF2B5EF4-FFF2-40B4-BE49-F238E27FC236}">
              <a16:creationId xmlns:a16="http://schemas.microsoft.com/office/drawing/2014/main" id="{A423EB74-8D42-4E0B-A0F4-7CB48DE737B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92" name="Line 1750">
          <a:extLst>
            <a:ext uri="{FF2B5EF4-FFF2-40B4-BE49-F238E27FC236}">
              <a16:creationId xmlns:a16="http://schemas.microsoft.com/office/drawing/2014/main" id="{5049AB75-7877-4DB9-BE51-795E6779C71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93" name="Line 1751">
          <a:extLst>
            <a:ext uri="{FF2B5EF4-FFF2-40B4-BE49-F238E27FC236}">
              <a16:creationId xmlns:a16="http://schemas.microsoft.com/office/drawing/2014/main" id="{2D78C806-409D-43EA-8C65-A463D370ABB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94" name="Line 1752">
          <a:extLst>
            <a:ext uri="{FF2B5EF4-FFF2-40B4-BE49-F238E27FC236}">
              <a16:creationId xmlns:a16="http://schemas.microsoft.com/office/drawing/2014/main" id="{A7E08641-A800-4125-AC1A-CF86BB73082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95" name="Line 1753">
          <a:extLst>
            <a:ext uri="{FF2B5EF4-FFF2-40B4-BE49-F238E27FC236}">
              <a16:creationId xmlns:a16="http://schemas.microsoft.com/office/drawing/2014/main" id="{ACC8E38D-8EC8-4EA0-893A-0E45BCB7A62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96" name="Line 1754">
          <a:extLst>
            <a:ext uri="{FF2B5EF4-FFF2-40B4-BE49-F238E27FC236}">
              <a16:creationId xmlns:a16="http://schemas.microsoft.com/office/drawing/2014/main" id="{217D5BDB-BCCB-47FE-8E41-9D82DD7BBFE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97" name="Line 1755">
          <a:extLst>
            <a:ext uri="{FF2B5EF4-FFF2-40B4-BE49-F238E27FC236}">
              <a16:creationId xmlns:a16="http://schemas.microsoft.com/office/drawing/2014/main" id="{5B7C685F-E692-4C81-B6A4-60C1AFACB22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98" name="Line 1756">
          <a:extLst>
            <a:ext uri="{FF2B5EF4-FFF2-40B4-BE49-F238E27FC236}">
              <a16:creationId xmlns:a16="http://schemas.microsoft.com/office/drawing/2014/main" id="{6D95B5EB-85B9-4E8A-99B0-8F422281D97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299" name="Line 1743">
          <a:extLst>
            <a:ext uri="{FF2B5EF4-FFF2-40B4-BE49-F238E27FC236}">
              <a16:creationId xmlns:a16="http://schemas.microsoft.com/office/drawing/2014/main" id="{5B3E8576-87B9-4918-92C0-C7DC05208EA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00" name="Line 1744">
          <a:extLst>
            <a:ext uri="{FF2B5EF4-FFF2-40B4-BE49-F238E27FC236}">
              <a16:creationId xmlns:a16="http://schemas.microsoft.com/office/drawing/2014/main" id="{FE1ABD2B-20F6-4781-8010-8819EAF6053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01" name="Line 1745">
          <a:extLst>
            <a:ext uri="{FF2B5EF4-FFF2-40B4-BE49-F238E27FC236}">
              <a16:creationId xmlns:a16="http://schemas.microsoft.com/office/drawing/2014/main" id="{17A94D11-139E-439E-8496-540386A3D6C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02" name="Line 1746">
          <a:extLst>
            <a:ext uri="{FF2B5EF4-FFF2-40B4-BE49-F238E27FC236}">
              <a16:creationId xmlns:a16="http://schemas.microsoft.com/office/drawing/2014/main" id="{CBEB3045-2965-4252-8E6C-FAAECBB4718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03" name="Line 1747">
          <a:extLst>
            <a:ext uri="{FF2B5EF4-FFF2-40B4-BE49-F238E27FC236}">
              <a16:creationId xmlns:a16="http://schemas.microsoft.com/office/drawing/2014/main" id="{7BAF3008-68DB-4E05-A441-015B772E667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04" name="Line 1748">
          <a:extLst>
            <a:ext uri="{FF2B5EF4-FFF2-40B4-BE49-F238E27FC236}">
              <a16:creationId xmlns:a16="http://schemas.microsoft.com/office/drawing/2014/main" id="{2732F35F-69F1-4046-B8CF-367BBA6EF28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05" name="Line 1749">
          <a:extLst>
            <a:ext uri="{FF2B5EF4-FFF2-40B4-BE49-F238E27FC236}">
              <a16:creationId xmlns:a16="http://schemas.microsoft.com/office/drawing/2014/main" id="{8A9E3EA7-5944-41E8-970D-94FEE5CA4C6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06" name="Line 1750">
          <a:extLst>
            <a:ext uri="{FF2B5EF4-FFF2-40B4-BE49-F238E27FC236}">
              <a16:creationId xmlns:a16="http://schemas.microsoft.com/office/drawing/2014/main" id="{884359B3-990D-45C9-95D7-7619A37355F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07" name="Line 1751">
          <a:extLst>
            <a:ext uri="{FF2B5EF4-FFF2-40B4-BE49-F238E27FC236}">
              <a16:creationId xmlns:a16="http://schemas.microsoft.com/office/drawing/2014/main" id="{E7037B7D-45E1-45CA-BE79-70FF00D9F40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08" name="Line 1752">
          <a:extLst>
            <a:ext uri="{FF2B5EF4-FFF2-40B4-BE49-F238E27FC236}">
              <a16:creationId xmlns:a16="http://schemas.microsoft.com/office/drawing/2014/main" id="{6AE6D7D0-DA4F-446E-9B86-BEBBEB53AE2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09" name="Line 1753">
          <a:extLst>
            <a:ext uri="{FF2B5EF4-FFF2-40B4-BE49-F238E27FC236}">
              <a16:creationId xmlns:a16="http://schemas.microsoft.com/office/drawing/2014/main" id="{413561DE-50D0-4EC7-96D6-7C084BD6A78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10" name="Line 1754">
          <a:extLst>
            <a:ext uri="{FF2B5EF4-FFF2-40B4-BE49-F238E27FC236}">
              <a16:creationId xmlns:a16="http://schemas.microsoft.com/office/drawing/2014/main" id="{7B506BA1-CAFB-48CB-A983-28440AEB84D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11" name="Line 1755">
          <a:extLst>
            <a:ext uri="{FF2B5EF4-FFF2-40B4-BE49-F238E27FC236}">
              <a16:creationId xmlns:a16="http://schemas.microsoft.com/office/drawing/2014/main" id="{F17BF438-B993-48D9-8D23-85FB69A63FB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12" name="Line 1756">
          <a:extLst>
            <a:ext uri="{FF2B5EF4-FFF2-40B4-BE49-F238E27FC236}">
              <a16:creationId xmlns:a16="http://schemas.microsoft.com/office/drawing/2014/main" id="{638FC764-20EA-4AD2-A1AF-57650A7FDDC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13" name="Line 1743">
          <a:extLst>
            <a:ext uri="{FF2B5EF4-FFF2-40B4-BE49-F238E27FC236}">
              <a16:creationId xmlns:a16="http://schemas.microsoft.com/office/drawing/2014/main" id="{DA8D7044-DC1F-48C0-ADA7-FF3147FC339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14" name="Line 1744">
          <a:extLst>
            <a:ext uri="{FF2B5EF4-FFF2-40B4-BE49-F238E27FC236}">
              <a16:creationId xmlns:a16="http://schemas.microsoft.com/office/drawing/2014/main" id="{46462BA2-88F3-48BC-9C2A-99C44541D7A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15" name="Line 1745">
          <a:extLst>
            <a:ext uri="{FF2B5EF4-FFF2-40B4-BE49-F238E27FC236}">
              <a16:creationId xmlns:a16="http://schemas.microsoft.com/office/drawing/2014/main" id="{A579ECA9-DF09-48EF-8788-48CD253941B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16" name="Line 1746">
          <a:extLst>
            <a:ext uri="{FF2B5EF4-FFF2-40B4-BE49-F238E27FC236}">
              <a16:creationId xmlns:a16="http://schemas.microsoft.com/office/drawing/2014/main" id="{0EF7DF5C-F621-428F-90AB-4C991B56897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17" name="Line 1747">
          <a:extLst>
            <a:ext uri="{FF2B5EF4-FFF2-40B4-BE49-F238E27FC236}">
              <a16:creationId xmlns:a16="http://schemas.microsoft.com/office/drawing/2014/main" id="{4A13397F-7A29-4D83-B593-D92267D64B0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18" name="Line 1748">
          <a:extLst>
            <a:ext uri="{FF2B5EF4-FFF2-40B4-BE49-F238E27FC236}">
              <a16:creationId xmlns:a16="http://schemas.microsoft.com/office/drawing/2014/main" id="{D190FE8E-EFB5-4A01-B71A-D64CEA83E23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19" name="Line 1749">
          <a:extLst>
            <a:ext uri="{FF2B5EF4-FFF2-40B4-BE49-F238E27FC236}">
              <a16:creationId xmlns:a16="http://schemas.microsoft.com/office/drawing/2014/main" id="{D2E88DFB-4257-4BE3-ADBC-3DDE765ACBA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20" name="Line 1750">
          <a:extLst>
            <a:ext uri="{FF2B5EF4-FFF2-40B4-BE49-F238E27FC236}">
              <a16:creationId xmlns:a16="http://schemas.microsoft.com/office/drawing/2014/main" id="{5B7FF970-D3B8-4217-A322-E4DAE98BDA7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21" name="Line 1751">
          <a:extLst>
            <a:ext uri="{FF2B5EF4-FFF2-40B4-BE49-F238E27FC236}">
              <a16:creationId xmlns:a16="http://schemas.microsoft.com/office/drawing/2014/main" id="{09FE798F-0FF4-414B-A223-B9EF18077F2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22" name="Line 1752">
          <a:extLst>
            <a:ext uri="{FF2B5EF4-FFF2-40B4-BE49-F238E27FC236}">
              <a16:creationId xmlns:a16="http://schemas.microsoft.com/office/drawing/2014/main" id="{064D1A11-DC15-417D-A961-2F4DE0D7983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23" name="Line 1753">
          <a:extLst>
            <a:ext uri="{FF2B5EF4-FFF2-40B4-BE49-F238E27FC236}">
              <a16:creationId xmlns:a16="http://schemas.microsoft.com/office/drawing/2014/main" id="{5B288007-0BA0-42A7-B61F-F221EEA6939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24" name="Line 1754">
          <a:extLst>
            <a:ext uri="{FF2B5EF4-FFF2-40B4-BE49-F238E27FC236}">
              <a16:creationId xmlns:a16="http://schemas.microsoft.com/office/drawing/2014/main" id="{223C1520-8B6F-4533-B106-A12EE03C901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25" name="Line 1755">
          <a:extLst>
            <a:ext uri="{FF2B5EF4-FFF2-40B4-BE49-F238E27FC236}">
              <a16:creationId xmlns:a16="http://schemas.microsoft.com/office/drawing/2014/main" id="{E5AF856C-40F2-48F7-8E3C-1076EB13387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26" name="Line 1756">
          <a:extLst>
            <a:ext uri="{FF2B5EF4-FFF2-40B4-BE49-F238E27FC236}">
              <a16:creationId xmlns:a16="http://schemas.microsoft.com/office/drawing/2014/main" id="{F0781256-8807-475C-B8EF-50135C328DE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27" name="Line 1743">
          <a:extLst>
            <a:ext uri="{FF2B5EF4-FFF2-40B4-BE49-F238E27FC236}">
              <a16:creationId xmlns:a16="http://schemas.microsoft.com/office/drawing/2014/main" id="{9B0AEA23-3D95-4FA5-A68B-45CFEC1AE85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28" name="Line 1744">
          <a:extLst>
            <a:ext uri="{FF2B5EF4-FFF2-40B4-BE49-F238E27FC236}">
              <a16:creationId xmlns:a16="http://schemas.microsoft.com/office/drawing/2014/main" id="{94289F1D-1A29-4835-A43F-B58455543CC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29" name="Line 1745">
          <a:extLst>
            <a:ext uri="{FF2B5EF4-FFF2-40B4-BE49-F238E27FC236}">
              <a16:creationId xmlns:a16="http://schemas.microsoft.com/office/drawing/2014/main" id="{F49DAC38-E761-487B-BD69-7157867971F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30" name="Line 1746">
          <a:extLst>
            <a:ext uri="{FF2B5EF4-FFF2-40B4-BE49-F238E27FC236}">
              <a16:creationId xmlns:a16="http://schemas.microsoft.com/office/drawing/2014/main" id="{AB57B3D9-06AC-47CB-9464-DA028546547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31" name="Line 1747">
          <a:extLst>
            <a:ext uri="{FF2B5EF4-FFF2-40B4-BE49-F238E27FC236}">
              <a16:creationId xmlns:a16="http://schemas.microsoft.com/office/drawing/2014/main" id="{74F6A217-8163-446B-8163-C9CE02435AF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32" name="Line 1748">
          <a:extLst>
            <a:ext uri="{FF2B5EF4-FFF2-40B4-BE49-F238E27FC236}">
              <a16:creationId xmlns:a16="http://schemas.microsoft.com/office/drawing/2014/main" id="{0987B60D-E23B-4CE2-9375-2EA25764D21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33" name="Line 1749">
          <a:extLst>
            <a:ext uri="{FF2B5EF4-FFF2-40B4-BE49-F238E27FC236}">
              <a16:creationId xmlns:a16="http://schemas.microsoft.com/office/drawing/2014/main" id="{A72E0CE0-F7DB-4FA5-8B45-98DD224582F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34" name="Line 1750">
          <a:extLst>
            <a:ext uri="{FF2B5EF4-FFF2-40B4-BE49-F238E27FC236}">
              <a16:creationId xmlns:a16="http://schemas.microsoft.com/office/drawing/2014/main" id="{8669179D-B1E8-4526-A2AA-5D2B3950A64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35" name="Line 1751">
          <a:extLst>
            <a:ext uri="{FF2B5EF4-FFF2-40B4-BE49-F238E27FC236}">
              <a16:creationId xmlns:a16="http://schemas.microsoft.com/office/drawing/2014/main" id="{919102B5-E533-4DA3-B5B0-8E2B07CD4EE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36" name="Line 1752">
          <a:extLst>
            <a:ext uri="{FF2B5EF4-FFF2-40B4-BE49-F238E27FC236}">
              <a16:creationId xmlns:a16="http://schemas.microsoft.com/office/drawing/2014/main" id="{89912C89-6D85-4182-A31A-D2D1103792E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37" name="Line 1753">
          <a:extLst>
            <a:ext uri="{FF2B5EF4-FFF2-40B4-BE49-F238E27FC236}">
              <a16:creationId xmlns:a16="http://schemas.microsoft.com/office/drawing/2014/main" id="{007C1CEC-12AC-45F9-892B-8A7C8F1FEC3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38" name="Line 1754">
          <a:extLst>
            <a:ext uri="{FF2B5EF4-FFF2-40B4-BE49-F238E27FC236}">
              <a16:creationId xmlns:a16="http://schemas.microsoft.com/office/drawing/2014/main" id="{B1A17041-4842-42FD-B3A0-06DB3CF4DB0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39" name="Line 1755">
          <a:extLst>
            <a:ext uri="{FF2B5EF4-FFF2-40B4-BE49-F238E27FC236}">
              <a16:creationId xmlns:a16="http://schemas.microsoft.com/office/drawing/2014/main" id="{3D67125C-42C8-403B-94CD-CEB08770742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40" name="Line 1756">
          <a:extLst>
            <a:ext uri="{FF2B5EF4-FFF2-40B4-BE49-F238E27FC236}">
              <a16:creationId xmlns:a16="http://schemas.microsoft.com/office/drawing/2014/main" id="{9B90D2A0-4FEC-4B16-A47C-86C17F1A3B5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41" name="Line 1743">
          <a:extLst>
            <a:ext uri="{FF2B5EF4-FFF2-40B4-BE49-F238E27FC236}">
              <a16:creationId xmlns:a16="http://schemas.microsoft.com/office/drawing/2014/main" id="{A1182A46-AE54-44E2-92DE-6C69E9CED5C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42" name="Line 1744">
          <a:extLst>
            <a:ext uri="{FF2B5EF4-FFF2-40B4-BE49-F238E27FC236}">
              <a16:creationId xmlns:a16="http://schemas.microsoft.com/office/drawing/2014/main" id="{7B75B8C5-9567-419F-981B-440C2E6C6F5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43" name="Line 1745">
          <a:extLst>
            <a:ext uri="{FF2B5EF4-FFF2-40B4-BE49-F238E27FC236}">
              <a16:creationId xmlns:a16="http://schemas.microsoft.com/office/drawing/2014/main" id="{D248CB7D-006C-4C91-99FC-55FAB78C5D1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44" name="Line 1746">
          <a:extLst>
            <a:ext uri="{FF2B5EF4-FFF2-40B4-BE49-F238E27FC236}">
              <a16:creationId xmlns:a16="http://schemas.microsoft.com/office/drawing/2014/main" id="{AFE3E103-635E-4525-8810-9A86BF2E5EB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45" name="Line 1747">
          <a:extLst>
            <a:ext uri="{FF2B5EF4-FFF2-40B4-BE49-F238E27FC236}">
              <a16:creationId xmlns:a16="http://schemas.microsoft.com/office/drawing/2014/main" id="{2782E31B-BF90-4ED7-814A-10E4192FBAD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46" name="Line 1748">
          <a:extLst>
            <a:ext uri="{FF2B5EF4-FFF2-40B4-BE49-F238E27FC236}">
              <a16:creationId xmlns:a16="http://schemas.microsoft.com/office/drawing/2014/main" id="{2CC77CC4-A219-47D6-A829-97E606C5A94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47" name="Line 1749">
          <a:extLst>
            <a:ext uri="{FF2B5EF4-FFF2-40B4-BE49-F238E27FC236}">
              <a16:creationId xmlns:a16="http://schemas.microsoft.com/office/drawing/2014/main" id="{0389BC51-542D-4211-81B8-ECD298FF806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48" name="Line 1750">
          <a:extLst>
            <a:ext uri="{FF2B5EF4-FFF2-40B4-BE49-F238E27FC236}">
              <a16:creationId xmlns:a16="http://schemas.microsoft.com/office/drawing/2014/main" id="{24F1BBA6-35F9-4710-A42D-BB03F92E600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49" name="Line 1751">
          <a:extLst>
            <a:ext uri="{FF2B5EF4-FFF2-40B4-BE49-F238E27FC236}">
              <a16:creationId xmlns:a16="http://schemas.microsoft.com/office/drawing/2014/main" id="{8EE7DA62-0355-47D4-B6AF-E6FDE364290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50" name="Line 1752">
          <a:extLst>
            <a:ext uri="{FF2B5EF4-FFF2-40B4-BE49-F238E27FC236}">
              <a16:creationId xmlns:a16="http://schemas.microsoft.com/office/drawing/2014/main" id="{FC530C5E-EF71-4F6E-940D-0B9FD41B452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51" name="Line 1753">
          <a:extLst>
            <a:ext uri="{FF2B5EF4-FFF2-40B4-BE49-F238E27FC236}">
              <a16:creationId xmlns:a16="http://schemas.microsoft.com/office/drawing/2014/main" id="{7C7279E6-71AD-4E48-A03E-E6470CDBFEA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52" name="Line 1754">
          <a:extLst>
            <a:ext uri="{FF2B5EF4-FFF2-40B4-BE49-F238E27FC236}">
              <a16:creationId xmlns:a16="http://schemas.microsoft.com/office/drawing/2014/main" id="{905CA231-8194-43BF-8D54-9DDCC76BFAF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53" name="Line 1755">
          <a:extLst>
            <a:ext uri="{FF2B5EF4-FFF2-40B4-BE49-F238E27FC236}">
              <a16:creationId xmlns:a16="http://schemas.microsoft.com/office/drawing/2014/main" id="{D3E72AD0-6DEC-4625-BC38-A1B8F6DE30B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54" name="Line 1756">
          <a:extLst>
            <a:ext uri="{FF2B5EF4-FFF2-40B4-BE49-F238E27FC236}">
              <a16:creationId xmlns:a16="http://schemas.microsoft.com/office/drawing/2014/main" id="{D81D0166-90D2-4296-A5E3-A165226AC66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55" name="Line 1743">
          <a:extLst>
            <a:ext uri="{FF2B5EF4-FFF2-40B4-BE49-F238E27FC236}">
              <a16:creationId xmlns:a16="http://schemas.microsoft.com/office/drawing/2014/main" id="{9EB7AC25-0250-4833-B364-7FF7959F210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56" name="Line 1744">
          <a:extLst>
            <a:ext uri="{FF2B5EF4-FFF2-40B4-BE49-F238E27FC236}">
              <a16:creationId xmlns:a16="http://schemas.microsoft.com/office/drawing/2014/main" id="{86968017-327A-43D2-B93B-0A2E35740CA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57" name="Line 1745">
          <a:extLst>
            <a:ext uri="{FF2B5EF4-FFF2-40B4-BE49-F238E27FC236}">
              <a16:creationId xmlns:a16="http://schemas.microsoft.com/office/drawing/2014/main" id="{0BCCAFE5-5848-4F49-A806-E78F887171C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58" name="Line 1746">
          <a:extLst>
            <a:ext uri="{FF2B5EF4-FFF2-40B4-BE49-F238E27FC236}">
              <a16:creationId xmlns:a16="http://schemas.microsoft.com/office/drawing/2014/main" id="{ED5668D9-0BDE-43E9-B3A8-2BE3E8A4027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59" name="Line 1747">
          <a:extLst>
            <a:ext uri="{FF2B5EF4-FFF2-40B4-BE49-F238E27FC236}">
              <a16:creationId xmlns:a16="http://schemas.microsoft.com/office/drawing/2014/main" id="{713AE868-24B9-4239-85B7-F92700C1078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60" name="Line 1748">
          <a:extLst>
            <a:ext uri="{FF2B5EF4-FFF2-40B4-BE49-F238E27FC236}">
              <a16:creationId xmlns:a16="http://schemas.microsoft.com/office/drawing/2014/main" id="{2C383357-B1FD-493A-B842-874FCD00F0D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61" name="Line 1749">
          <a:extLst>
            <a:ext uri="{FF2B5EF4-FFF2-40B4-BE49-F238E27FC236}">
              <a16:creationId xmlns:a16="http://schemas.microsoft.com/office/drawing/2014/main" id="{4B744C19-D7BD-43D3-92EA-63613CEC5CB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62" name="Line 1750">
          <a:extLst>
            <a:ext uri="{FF2B5EF4-FFF2-40B4-BE49-F238E27FC236}">
              <a16:creationId xmlns:a16="http://schemas.microsoft.com/office/drawing/2014/main" id="{0238828B-CA27-4A63-9F8F-06D31407607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63" name="Line 1751">
          <a:extLst>
            <a:ext uri="{FF2B5EF4-FFF2-40B4-BE49-F238E27FC236}">
              <a16:creationId xmlns:a16="http://schemas.microsoft.com/office/drawing/2014/main" id="{AC934B25-A4AE-493A-BE82-63B375C4268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64" name="Line 1752">
          <a:extLst>
            <a:ext uri="{FF2B5EF4-FFF2-40B4-BE49-F238E27FC236}">
              <a16:creationId xmlns:a16="http://schemas.microsoft.com/office/drawing/2014/main" id="{1D8E794C-BD25-4A02-A919-EE72E6A9722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65" name="Line 1753">
          <a:extLst>
            <a:ext uri="{FF2B5EF4-FFF2-40B4-BE49-F238E27FC236}">
              <a16:creationId xmlns:a16="http://schemas.microsoft.com/office/drawing/2014/main" id="{5A19AA05-6804-4537-AA6A-127D8C6CCD5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66" name="Line 1754">
          <a:extLst>
            <a:ext uri="{FF2B5EF4-FFF2-40B4-BE49-F238E27FC236}">
              <a16:creationId xmlns:a16="http://schemas.microsoft.com/office/drawing/2014/main" id="{A21EB65E-7E07-40ED-A8D5-5685E38ADBA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67" name="Line 1755">
          <a:extLst>
            <a:ext uri="{FF2B5EF4-FFF2-40B4-BE49-F238E27FC236}">
              <a16:creationId xmlns:a16="http://schemas.microsoft.com/office/drawing/2014/main" id="{28E12422-0A9D-4283-85C0-7102C71A4F2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68" name="Line 1756">
          <a:extLst>
            <a:ext uri="{FF2B5EF4-FFF2-40B4-BE49-F238E27FC236}">
              <a16:creationId xmlns:a16="http://schemas.microsoft.com/office/drawing/2014/main" id="{4817D54C-B013-4B6C-8698-D04E16E0660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69" name="Line 3967">
          <a:extLst>
            <a:ext uri="{FF2B5EF4-FFF2-40B4-BE49-F238E27FC236}">
              <a16:creationId xmlns:a16="http://schemas.microsoft.com/office/drawing/2014/main" id="{0A3638AF-910F-4B70-A034-90446698E46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70" name="Line 3968">
          <a:extLst>
            <a:ext uri="{FF2B5EF4-FFF2-40B4-BE49-F238E27FC236}">
              <a16:creationId xmlns:a16="http://schemas.microsoft.com/office/drawing/2014/main" id="{7DEAFAAB-63D4-471C-95F6-44AF7F5DD7C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71" name="Line 3969">
          <a:extLst>
            <a:ext uri="{FF2B5EF4-FFF2-40B4-BE49-F238E27FC236}">
              <a16:creationId xmlns:a16="http://schemas.microsoft.com/office/drawing/2014/main" id="{ED707691-6874-42B1-B7CE-7FFA7A70D70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72" name="Line 3970">
          <a:extLst>
            <a:ext uri="{FF2B5EF4-FFF2-40B4-BE49-F238E27FC236}">
              <a16:creationId xmlns:a16="http://schemas.microsoft.com/office/drawing/2014/main" id="{0FFC1F81-B121-4AB5-8791-5484D8E256A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73" name="Line 3971">
          <a:extLst>
            <a:ext uri="{FF2B5EF4-FFF2-40B4-BE49-F238E27FC236}">
              <a16:creationId xmlns:a16="http://schemas.microsoft.com/office/drawing/2014/main" id="{264EBB0D-8976-4824-B914-7960F2B1375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74" name="Line 3972">
          <a:extLst>
            <a:ext uri="{FF2B5EF4-FFF2-40B4-BE49-F238E27FC236}">
              <a16:creationId xmlns:a16="http://schemas.microsoft.com/office/drawing/2014/main" id="{C90CCB95-83D4-48BC-82C2-D7CBDB99599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75" name="Line 3973">
          <a:extLst>
            <a:ext uri="{FF2B5EF4-FFF2-40B4-BE49-F238E27FC236}">
              <a16:creationId xmlns:a16="http://schemas.microsoft.com/office/drawing/2014/main" id="{E4B3D594-D9E1-4B96-A05F-3EB1977C4C0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76" name="Line 3974">
          <a:extLst>
            <a:ext uri="{FF2B5EF4-FFF2-40B4-BE49-F238E27FC236}">
              <a16:creationId xmlns:a16="http://schemas.microsoft.com/office/drawing/2014/main" id="{4A208B89-72A8-4462-B408-00670A3AEB7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77" name="Line 3975">
          <a:extLst>
            <a:ext uri="{FF2B5EF4-FFF2-40B4-BE49-F238E27FC236}">
              <a16:creationId xmlns:a16="http://schemas.microsoft.com/office/drawing/2014/main" id="{E8AFB711-42FB-4BBF-A42C-B1140E98A53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78" name="Line 3976">
          <a:extLst>
            <a:ext uri="{FF2B5EF4-FFF2-40B4-BE49-F238E27FC236}">
              <a16:creationId xmlns:a16="http://schemas.microsoft.com/office/drawing/2014/main" id="{7D97AF17-115A-41C6-AB6D-C27A70B8BBA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79" name="Line 3977">
          <a:extLst>
            <a:ext uri="{FF2B5EF4-FFF2-40B4-BE49-F238E27FC236}">
              <a16:creationId xmlns:a16="http://schemas.microsoft.com/office/drawing/2014/main" id="{24246BE5-7BDF-409E-A960-0D41FF6D3A0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80" name="Line 3978">
          <a:extLst>
            <a:ext uri="{FF2B5EF4-FFF2-40B4-BE49-F238E27FC236}">
              <a16:creationId xmlns:a16="http://schemas.microsoft.com/office/drawing/2014/main" id="{C766DED4-186B-4AFE-BACD-51264FF2BEB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81" name="Line 3979">
          <a:extLst>
            <a:ext uri="{FF2B5EF4-FFF2-40B4-BE49-F238E27FC236}">
              <a16:creationId xmlns:a16="http://schemas.microsoft.com/office/drawing/2014/main" id="{95ADEAFA-D556-4DF8-9A34-675066E0C67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82" name="Line 3980">
          <a:extLst>
            <a:ext uri="{FF2B5EF4-FFF2-40B4-BE49-F238E27FC236}">
              <a16:creationId xmlns:a16="http://schemas.microsoft.com/office/drawing/2014/main" id="{3353FF82-70BF-4ECC-8C3B-3C1856459FA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83" name="Line 3981">
          <a:extLst>
            <a:ext uri="{FF2B5EF4-FFF2-40B4-BE49-F238E27FC236}">
              <a16:creationId xmlns:a16="http://schemas.microsoft.com/office/drawing/2014/main" id="{7D84595B-2EC4-470D-9AF0-2322BEB61ED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84" name="Line 3982">
          <a:extLst>
            <a:ext uri="{FF2B5EF4-FFF2-40B4-BE49-F238E27FC236}">
              <a16:creationId xmlns:a16="http://schemas.microsoft.com/office/drawing/2014/main" id="{43D5E7D7-0A51-46BB-A522-7473D8F48CC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85" name="Line 3983">
          <a:extLst>
            <a:ext uri="{FF2B5EF4-FFF2-40B4-BE49-F238E27FC236}">
              <a16:creationId xmlns:a16="http://schemas.microsoft.com/office/drawing/2014/main" id="{9FBBE35C-4573-4BFC-BAFC-168D0063EFB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86" name="Line 3984">
          <a:extLst>
            <a:ext uri="{FF2B5EF4-FFF2-40B4-BE49-F238E27FC236}">
              <a16:creationId xmlns:a16="http://schemas.microsoft.com/office/drawing/2014/main" id="{BF2BEDC5-0920-469D-80F9-F5A1519A5F7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87" name="Line 3985">
          <a:extLst>
            <a:ext uri="{FF2B5EF4-FFF2-40B4-BE49-F238E27FC236}">
              <a16:creationId xmlns:a16="http://schemas.microsoft.com/office/drawing/2014/main" id="{D216E7AD-0A22-4736-9720-B7AE8F8B68A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88" name="Line 3986">
          <a:extLst>
            <a:ext uri="{FF2B5EF4-FFF2-40B4-BE49-F238E27FC236}">
              <a16:creationId xmlns:a16="http://schemas.microsoft.com/office/drawing/2014/main" id="{A6C9D7E4-FFB4-40C0-B656-FBDF52FE3DE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89" name="Line 3987">
          <a:extLst>
            <a:ext uri="{FF2B5EF4-FFF2-40B4-BE49-F238E27FC236}">
              <a16:creationId xmlns:a16="http://schemas.microsoft.com/office/drawing/2014/main" id="{B7C3C22C-E71F-4582-89BF-341E8460F6F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90" name="Line 3988">
          <a:extLst>
            <a:ext uri="{FF2B5EF4-FFF2-40B4-BE49-F238E27FC236}">
              <a16:creationId xmlns:a16="http://schemas.microsoft.com/office/drawing/2014/main" id="{2E657883-4761-424F-BED0-363F88E7632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91" name="Line 3989">
          <a:extLst>
            <a:ext uri="{FF2B5EF4-FFF2-40B4-BE49-F238E27FC236}">
              <a16:creationId xmlns:a16="http://schemas.microsoft.com/office/drawing/2014/main" id="{24DE4A22-0C83-4096-A575-F499523911B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92" name="Line 3990">
          <a:extLst>
            <a:ext uri="{FF2B5EF4-FFF2-40B4-BE49-F238E27FC236}">
              <a16:creationId xmlns:a16="http://schemas.microsoft.com/office/drawing/2014/main" id="{2FC43F0C-4CFA-42A6-976D-3EE0B445944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93" name="Line 3991">
          <a:extLst>
            <a:ext uri="{FF2B5EF4-FFF2-40B4-BE49-F238E27FC236}">
              <a16:creationId xmlns:a16="http://schemas.microsoft.com/office/drawing/2014/main" id="{8CC6FB51-7710-419D-AF9E-71A8A963120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94" name="Line 3992">
          <a:extLst>
            <a:ext uri="{FF2B5EF4-FFF2-40B4-BE49-F238E27FC236}">
              <a16:creationId xmlns:a16="http://schemas.microsoft.com/office/drawing/2014/main" id="{B03DF45B-48B4-45E5-8EE0-03961A51AD2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95" name="Line 3993">
          <a:extLst>
            <a:ext uri="{FF2B5EF4-FFF2-40B4-BE49-F238E27FC236}">
              <a16:creationId xmlns:a16="http://schemas.microsoft.com/office/drawing/2014/main" id="{373019D1-BE45-4AE5-B65E-DD3A0993CE1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96" name="Line 3994">
          <a:extLst>
            <a:ext uri="{FF2B5EF4-FFF2-40B4-BE49-F238E27FC236}">
              <a16:creationId xmlns:a16="http://schemas.microsoft.com/office/drawing/2014/main" id="{5E834AEA-CEB9-4561-8B78-3D512AFD8A0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97" name="Line 3995">
          <a:extLst>
            <a:ext uri="{FF2B5EF4-FFF2-40B4-BE49-F238E27FC236}">
              <a16:creationId xmlns:a16="http://schemas.microsoft.com/office/drawing/2014/main" id="{1A02747B-F393-4515-BA22-317E7002E80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98" name="Line 3996">
          <a:extLst>
            <a:ext uri="{FF2B5EF4-FFF2-40B4-BE49-F238E27FC236}">
              <a16:creationId xmlns:a16="http://schemas.microsoft.com/office/drawing/2014/main" id="{C1591E4C-1220-4E17-A345-1275253FE09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399" name="Line 3997">
          <a:extLst>
            <a:ext uri="{FF2B5EF4-FFF2-40B4-BE49-F238E27FC236}">
              <a16:creationId xmlns:a16="http://schemas.microsoft.com/office/drawing/2014/main" id="{50228112-337B-450B-9C77-6DC94B3518C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00" name="Line 3998">
          <a:extLst>
            <a:ext uri="{FF2B5EF4-FFF2-40B4-BE49-F238E27FC236}">
              <a16:creationId xmlns:a16="http://schemas.microsoft.com/office/drawing/2014/main" id="{B5002C16-9492-48CF-A8FB-A9149F6123C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01" name="Line 3999">
          <a:extLst>
            <a:ext uri="{FF2B5EF4-FFF2-40B4-BE49-F238E27FC236}">
              <a16:creationId xmlns:a16="http://schemas.microsoft.com/office/drawing/2014/main" id="{19B12423-819A-4A87-AE06-533724FA46B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02" name="Line 4000">
          <a:extLst>
            <a:ext uri="{FF2B5EF4-FFF2-40B4-BE49-F238E27FC236}">
              <a16:creationId xmlns:a16="http://schemas.microsoft.com/office/drawing/2014/main" id="{07A74F81-BE76-43AC-B747-EC11F2101EF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03" name="Line 4001">
          <a:extLst>
            <a:ext uri="{FF2B5EF4-FFF2-40B4-BE49-F238E27FC236}">
              <a16:creationId xmlns:a16="http://schemas.microsoft.com/office/drawing/2014/main" id="{EB37D045-6CFE-41B7-B30A-EE7794987E6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04" name="Line 4002">
          <a:extLst>
            <a:ext uri="{FF2B5EF4-FFF2-40B4-BE49-F238E27FC236}">
              <a16:creationId xmlns:a16="http://schemas.microsoft.com/office/drawing/2014/main" id="{66FF97C0-DFC6-4F71-86F2-741F52EDDA8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05" name="Line 4003">
          <a:extLst>
            <a:ext uri="{FF2B5EF4-FFF2-40B4-BE49-F238E27FC236}">
              <a16:creationId xmlns:a16="http://schemas.microsoft.com/office/drawing/2014/main" id="{BE67ACFA-EAB2-4375-BBB7-1543F050E57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06" name="Line 4004">
          <a:extLst>
            <a:ext uri="{FF2B5EF4-FFF2-40B4-BE49-F238E27FC236}">
              <a16:creationId xmlns:a16="http://schemas.microsoft.com/office/drawing/2014/main" id="{672203AB-E4C7-4523-92F7-1626BD98E4A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07" name="Line 4005">
          <a:extLst>
            <a:ext uri="{FF2B5EF4-FFF2-40B4-BE49-F238E27FC236}">
              <a16:creationId xmlns:a16="http://schemas.microsoft.com/office/drawing/2014/main" id="{184D6B67-A666-4617-BE9E-1EC55714568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08" name="Line 4006">
          <a:extLst>
            <a:ext uri="{FF2B5EF4-FFF2-40B4-BE49-F238E27FC236}">
              <a16:creationId xmlns:a16="http://schemas.microsoft.com/office/drawing/2014/main" id="{A0A3F94B-D14B-40DE-8A03-47ABBB188EE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09" name="Line 4007">
          <a:extLst>
            <a:ext uri="{FF2B5EF4-FFF2-40B4-BE49-F238E27FC236}">
              <a16:creationId xmlns:a16="http://schemas.microsoft.com/office/drawing/2014/main" id="{6C093542-E515-4B2E-840B-408A14DF5EF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10" name="Line 4008">
          <a:extLst>
            <a:ext uri="{FF2B5EF4-FFF2-40B4-BE49-F238E27FC236}">
              <a16:creationId xmlns:a16="http://schemas.microsoft.com/office/drawing/2014/main" id="{D224AD55-39B8-462D-9E95-B35449F9BB8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11" name="Line 1743">
          <a:extLst>
            <a:ext uri="{FF2B5EF4-FFF2-40B4-BE49-F238E27FC236}">
              <a16:creationId xmlns:a16="http://schemas.microsoft.com/office/drawing/2014/main" id="{43310ED0-B0E9-410D-B8DE-918CB17B27B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12" name="Line 1744">
          <a:extLst>
            <a:ext uri="{FF2B5EF4-FFF2-40B4-BE49-F238E27FC236}">
              <a16:creationId xmlns:a16="http://schemas.microsoft.com/office/drawing/2014/main" id="{AFE2DCA1-F3D1-44E1-9B0C-9D9A978561B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13" name="Line 1745">
          <a:extLst>
            <a:ext uri="{FF2B5EF4-FFF2-40B4-BE49-F238E27FC236}">
              <a16:creationId xmlns:a16="http://schemas.microsoft.com/office/drawing/2014/main" id="{5C7D9A17-C330-47E8-8972-A43EA6C24E4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14" name="Line 1746">
          <a:extLst>
            <a:ext uri="{FF2B5EF4-FFF2-40B4-BE49-F238E27FC236}">
              <a16:creationId xmlns:a16="http://schemas.microsoft.com/office/drawing/2014/main" id="{49283794-6B97-42F0-8E24-B59D82E2B7A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15" name="Line 1747">
          <a:extLst>
            <a:ext uri="{FF2B5EF4-FFF2-40B4-BE49-F238E27FC236}">
              <a16:creationId xmlns:a16="http://schemas.microsoft.com/office/drawing/2014/main" id="{3A2BE6E1-398F-4CF3-AA6D-4B6A37CDEB5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16" name="Line 1748">
          <a:extLst>
            <a:ext uri="{FF2B5EF4-FFF2-40B4-BE49-F238E27FC236}">
              <a16:creationId xmlns:a16="http://schemas.microsoft.com/office/drawing/2014/main" id="{2148A24A-D08D-4F01-AFCE-A32ED43FF15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17" name="Line 1749">
          <a:extLst>
            <a:ext uri="{FF2B5EF4-FFF2-40B4-BE49-F238E27FC236}">
              <a16:creationId xmlns:a16="http://schemas.microsoft.com/office/drawing/2014/main" id="{5E263F0C-60BC-42D2-8AA3-A470AE7E76D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18" name="Line 1750">
          <a:extLst>
            <a:ext uri="{FF2B5EF4-FFF2-40B4-BE49-F238E27FC236}">
              <a16:creationId xmlns:a16="http://schemas.microsoft.com/office/drawing/2014/main" id="{89F180E7-E87D-475A-BE80-371C1A04C24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19" name="Line 1751">
          <a:extLst>
            <a:ext uri="{FF2B5EF4-FFF2-40B4-BE49-F238E27FC236}">
              <a16:creationId xmlns:a16="http://schemas.microsoft.com/office/drawing/2014/main" id="{D1DEC5E8-FDE4-48C3-B412-53F9494C26B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20" name="Line 1752">
          <a:extLst>
            <a:ext uri="{FF2B5EF4-FFF2-40B4-BE49-F238E27FC236}">
              <a16:creationId xmlns:a16="http://schemas.microsoft.com/office/drawing/2014/main" id="{6618122E-F3CB-42A9-BA2B-73D57B0E464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21" name="Line 1753">
          <a:extLst>
            <a:ext uri="{FF2B5EF4-FFF2-40B4-BE49-F238E27FC236}">
              <a16:creationId xmlns:a16="http://schemas.microsoft.com/office/drawing/2014/main" id="{204C2B39-EEB2-4613-97C3-4E6DA4F2939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22" name="Line 1754">
          <a:extLst>
            <a:ext uri="{FF2B5EF4-FFF2-40B4-BE49-F238E27FC236}">
              <a16:creationId xmlns:a16="http://schemas.microsoft.com/office/drawing/2014/main" id="{CC8FB3F2-F6A3-4F7A-A003-5BE37DFFB7C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23" name="Line 1755">
          <a:extLst>
            <a:ext uri="{FF2B5EF4-FFF2-40B4-BE49-F238E27FC236}">
              <a16:creationId xmlns:a16="http://schemas.microsoft.com/office/drawing/2014/main" id="{B138F465-0083-47DB-B087-FD06EA80259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24" name="Line 1756">
          <a:extLst>
            <a:ext uri="{FF2B5EF4-FFF2-40B4-BE49-F238E27FC236}">
              <a16:creationId xmlns:a16="http://schemas.microsoft.com/office/drawing/2014/main" id="{39362F00-0498-4DAA-AAFD-BE3FDF14096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25" name="Line 1743">
          <a:extLst>
            <a:ext uri="{FF2B5EF4-FFF2-40B4-BE49-F238E27FC236}">
              <a16:creationId xmlns:a16="http://schemas.microsoft.com/office/drawing/2014/main" id="{9FB951B1-EADC-43E3-8457-7ED4D0D710B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26" name="Line 1744">
          <a:extLst>
            <a:ext uri="{FF2B5EF4-FFF2-40B4-BE49-F238E27FC236}">
              <a16:creationId xmlns:a16="http://schemas.microsoft.com/office/drawing/2014/main" id="{973EEBB8-A495-4ADB-8221-502AA1D9AFA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27" name="Line 1745">
          <a:extLst>
            <a:ext uri="{FF2B5EF4-FFF2-40B4-BE49-F238E27FC236}">
              <a16:creationId xmlns:a16="http://schemas.microsoft.com/office/drawing/2014/main" id="{42E4AF8D-7F78-44F8-BFDC-C16882F65EE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28" name="Line 1746">
          <a:extLst>
            <a:ext uri="{FF2B5EF4-FFF2-40B4-BE49-F238E27FC236}">
              <a16:creationId xmlns:a16="http://schemas.microsoft.com/office/drawing/2014/main" id="{17E8CD32-91A5-4EFA-A345-91D1FE0E217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29" name="Line 1747">
          <a:extLst>
            <a:ext uri="{FF2B5EF4-FFF2-40B4-BE49-F238E27FC236}">
              <a16:creationId xmlns:a16="http://schemas.microsoft.com/office/drawing/2014/main" id="{89C9511B-C151-4C13-BC1D-F24B6A7005A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30" name="Line 1748">
          <a:extLst>
            <a:ext uri="{FF2B5EF4-FFF2-40B4-BE49-F238E27FC236}">
              <a16:creationId xmlns:a16="http://schemas.microsoft.com/office/drawing/2014/main" id="{09549A72-8C5C-4A48-9239-281480ACC7D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31" name="Line 1749">
          <a:extLst>
            <a:ext uri="{FF2B5EF4-FFF2-40B4-BE49-F238E27FC236}">
              <a16:creationId xmlns:a16="http://schemas.microsoft.com/office/drawing/2014/main" id="{BDF18613-74DD-4290-A08E-DD3D156D6F8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32" name="Line 1750">
          <a:extLst>
            <a:ext uri="{FF2B5EF4-FFF2-40B4-BE49-F238E27FC236}">
              <a16:creationId xmlns:a16="http://schemas.microsoft.com/office/drawing/2014/main" id="{8A93279A-D262-4A7A-A66D-CD97648374C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33" name="Line 1751">
          <a:extLst>
            <a:ext uri="{FF2B5EF4-FFF2-40B4-BE49-F238E27FC236}">
              <a16:creationId xmlns:a16="http://schemas.microsoft.com/office/drawing/2014/main" id="{6E52F171-464B-41AA-8DFC-EE3D6E7C8E3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34" name="Line 1752">
          <a:extLst>
            <a:ext uri="{FF2B5EF4-FFF2-40B4-BE49-F238E27FC236}">
              <a16:creationId xmlns:a16="http://schemas.microsoft.com/office/drawing/2014/main" id="{9A1ED452-56DA-4566-A363-0744C3932B8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35" name="Line 1753">
          <a:extLst>
            <a:ext uri="{FF2B5EF4-FFF2-40B4-BE49-F238E27FC236}">
              <a16:creationId xmlns:a16="http://schemas.microsoft.com/office/drawing/2014/main" id="{CE7DD8B9-8CAF-40D4-9F77-3F9D8F92ADD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36" name="Line 1754">
          <a:extLst>
            <a:ext uri="{FF2B5EF4-FFF2-40B4-BE49-F238E27FC236}">
              <a16:creationId xmlns:a16="http://schemas.microsoft.com/office/drawing/2014/main" id="{78B9CCC9-85B2-4F76-9E46-CE2AF3B2F98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37" name="Line 1755">
          <a:extLst>
            <a:ext uri="{FF2B5EF4-FFF2-40B4-BE49-F238E27FC236}">
              <a16:creationId xmlns:a16="http://schemas.microsoft.com/office/drawing/2014/main" id="{27FEAA74-9942-4BED-B9C7-46C942237D9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38" name="Line 1756">
          <a:extLst>
            <a:ext uri="{FF2B5EF4-FFF2-40B4-BE49-F238E27FC236}">
              <a16:creationId xmlns:a16="http://schemas.microsoft.com/office/drawing/2014/main" id="{3951B543-118A-490C-BE14-0E96D861422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39" name="Line 1743">
          <a:extLst>
            <a:ext uri="{FF2B5EF4-FFF2-40B4-BE49-F238E27FC236}">
              <a16:creationId xmlns:a16="http://schemas.microsoft.com/office/drawing/2014/main" id="{7453EFEC-7A6F-4D7A-906E-1D2719B7970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40" name="Line 1744">
          <a:extLst>
            <a:ext uri="{FF2B5EF4-FFF2-40B4-BE49-F238E27FC236}">
              <a16:creationId xmlns:a16="http://schemas.microsoft.com/office/drawing/2014/main" id="{54AEF6B7-CE05-42E5-A50D-6D161211354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41" name="Line 1745">
          <a:extLst>
            <a:ext uri="{FF2B5EF4-FFF2-40B4-BE49-F238E27FC236}">
              <a16:creationId xmlns:a16="http://schemas.microsoft.com/office/drawing/2014/main" id="{66A72BE0-6BD5-45DD-80EC-D644527A9E2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42" name="Line 1746">
          <a:extLst>
            <a:ext uri="{FF2B5EF4-FFF2-40B4-BE49-F238E27FC236}">
              <a16:creationId xmlns:a16="http://schemas.microsoft.com/office/drawing/2014/main" id="{1F0BC937-A7BF-408E-AF66-8AAB120F5A8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43" name="Line 1747">
          <a:extLst>
            <a:ext uri="{FF2B5EF4-FFF2-40B4-BE49-F238E27FC236}">
              <a16:creationId xmlns:a16="http://schemas.microsoft.com/office/drawing/2014/main" id="{682B2AFA-5959-41E4-BE76-3E2BC6AB926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44" name="Line 1748">
          <a:extLst>
            <a:ext uri="{FF2B5EF4-FFF2-40B4-BE49-F238E27FC236}">
              <a16:creationId xmlns:a16="http://schemas.microsoft.com/office/drawing/2014/main" id="{A35DDFD2-21AF-45DE-B2DD-45C589F0EFB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45" name="Line 1749">
          <a:extLst>
            <a:ext uri="{FF2B5EF4-FFF2-40B4-BE49-F238E27FC236}">
              <a16:creationId xmlns:a16="http://schemas.microsoft.com/office/drawing/2014/main" id="{8C207FF2-7B1A-4E70-9F9D-E6A865A5E4C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46" name="Line 1750">
          <a:extLst>
            <a:ext uri="{FF2B5EF4-FFF2-40B4-BE49-F238E27FC236}">
              <a16:creationId xmlns:a16="http://schemas.microsoft.com/office/drawing/2014/main" id="{E5D3760A-2E34-4DC8-A993-585B5B3629E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47" name="Line 1751">
          <a:extLst>
            <a:ext uri="{FF2B5EF4-FFF2-40B4-BE49-F238E27FC236}">
              <a16:creationId xmlns:a16="http://schemas.microsoft.com/office/drawing/2014/main" id="{F7A166BA-368F-4518-9394-921BBEC14F1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48" name="Line 1752">
          <a:extLst>
            <a:ext uri="{FF2B5EF4-FFF2-40B4-BE49-F238E27FC236}">
              <a16:creationId xmlns:a16="http://schemas.microsoft.com/office/drawing/2014/main" id="{E23B3EAC-52D9-48C8-B6D1-0E3FD7E94AD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49" name="Line 1753">
          <a:extLst>
            <a:ext uri="{FF2B5EF4-FFF2-40B4-BE49-F238E27FC236}">
              <a16:creationId xmlns:a16="http://schemas.microsoft.com/office/drawing/2014/main" id="{A98DC253-0587-4352-A388-59EE93BACDA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50" name="Line 1754">
          <a:extLst>
            <a:ext uri="{FF2B5EF4-FFF2-40B4-BE49-F238E27FC236}">
              <a16:creationId xmlns:a16="http://schemas.microsoft.com/office/drawing/2014/main" id="{8E31115D-34FF-4DA8-8912-3B2664E07C8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51" name="Line 1755">
          <a:extLst>
            <a:ext uri="{FF2B5EF4-FFF2-40B4-BE49-F238E27FC236}">
              <a16:creationId xmlns:a16="http://schemas.microsoft.com/office/drawing/2014/main" id="{CCF5C034-C468-47A9-AA85-267C3956BFE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52" name="Line 1756">
          <a:extLst>
            <a:ext uri="{FF2B5EF4-FFF2-40B4-BE49-F238E27FC236}">
              <a16:creationId xmlns:a16="http://schemas.microsoft.com/office/drawing/2014/main" id="{798868D8-A097-409E-9833-3E68893444E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53" name="Line 1743">
          <a:extLst>
            <a:ext uri="{FF2B5EF4-FFF2-40B4-BE49-F238E27FC236}">
              <a16:creationId xmlns:a16="http://schemas.microsoft.com/office/drawing/2014/main" id="{A8770A02-65CA-44EA-877B-E9C2FEC98B3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54" name="Line 1744">
          <a:extLst>
            <a:ext uri="{FF2B5EF4-FFF2-40B4-BE49-F238E27FC236}">
              <a16:creationId xmlns:a16="http://schemas.microsoft.com/office/drawing/2014/main" id="{8E2CD78C-614A-4EE4-9B0F-580E9B7FADF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55" name="Line 1745">
          <a:extLst>
            <a:ext uri="{FF2B5EF4-FFF2-40B4-BE49-F238E27FC236}">
              <a16:creationId xmlns:a16="http://schemas.microsoft.com/office/drawing/2014/main" id="{059D65BF-7403-46DB-8AB8-C26AB447BE9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56" name="Line 1746">
          <a:extLst>
            <a:ext uri="{FF2B5EF4-FFF2-40B4-BE49-F238E27FC236}">
              <a16:creationId xmlns:a16="http://schemas.microsoft.com/office/drawing/2014/main" id="{76E5DAF8-E00F-4309-B9B0-1762241D565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57" name="Line 1747">
          <a:extLst>
            <a:ext uri="{FF2B5EF4-FFF2-40B4-BE49-F238E27FC236}">
              <a16:creationId xmlns:a16="http://schemas.microsoft.com/office/drawing/2014/main" id="{3CD8D9E9-477D-40B8-B79C-31DEE838294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58" name="Line 1748">
          <a:extLst>
            <a:ext uri="{FF2B5EF4-FFF2-40B4-BE49-F238E27FC236}">
              <a16:creationId xmlns:a16="http://schemas.microsoft.com/office/drawing/2014/main" id="{B468E22C-1D7C-4284-BDB6-AF47EC1A971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59" name="Line 1749">
          <a:extLst>
            <a:ext uri="{FF2B5EF4-FFF2-40B4-BE49-F238E27FC236}">
              <a16:creationId xmlns:a16="http://schemas.microsoft.com/office/drawing/2014/main" id="{4E2A8954-B117-444D-9B7B-E5C32E2C99D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60" name="Line 1750">
          <a:extLst>
            <a:ext uri="{FF2B5EF4-FFF2-40B4-BE49-F238E27FC236}">
              <a16:creationId xmlns:a16="http://schemas.microsoft.com/office/drawing/2014/main" id="{364D7C00-4E56-46D1-BD78-29951247896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61" name="Line 1751">
          <a:extLst>
            <a:ext uri="{FF2B5EF4-FFF2-40B4-BE49-F238E27FC236}">
              <a16:creationId xmlns:a16="http://schemas.microsoft.com/office/drawing/2014/main" id="{F2FF82C0-1B71-4620-8303-B964B47F359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62" name="Line 1752">
          <a:extLst>
            <a:ext uri="{FF2B5EF4-FFF2-40B4-BE49-F238E27FC236}">
              <a16:creationId xmlns:a16="http://schemas.microsoft.com/office/drawing/2014/main" id="{35CB16C2-2054-4C30-A94E-83EBC4F04BB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63" name="Line 1753">
          <a:extLst>
            <a:ext uri="{FF2B5EF4-FFF2-40B4-BE49-F238E27FC236}">
              <a16:creationId xmlns:a16="http://schemas.microsoft.com/office/drawing/2014/main" id="{9DC0CD6D-9A3A-4862-A18D-AC7BF4725A8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64" name="Line 1754">
          <a:extLst>
            <a:ext uri="{FF2B5EF4-FFF2-40B4-BE49-F238E27FC236}">
              <a16:creationId xmlns:a16="http://schemas.microsoft.com/office/drawing/2014/main" id="{37460559-0185-4156-9CD2-D0566F70104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65" name="Line 1755">
          <a:extLst>
            <a:ext uri="{FF2B5EF4-FFF2-40B4-BE49-F238E27FC236}">
              <a16:creationId xmlns:a16="http://schemas.microsoft.com/office/drawing/2014/main" id="{5402223C-88AA-4D0F-89A2-3DA08D950D5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66" name="Line 1756">
          <a:extLst>
            <a:ext uri="{FF2B5EF4-FFF2-40B4-BE49-F238E27FC236}">
              <a16:creationId xmlns:a16="http://schemas.microsoft.com/office/drawing/2014/main" id="{21B64F70-3A2C-48DC-8DDE-7E2DC85A3EF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67" name="Line 1743">
          <a:extLst>
            <a:ext uri="{FF2B5EF4-FFF2-40B4-BE49-F238E27FC236}">
              <a16:creationId xmlns:a16="http://schemas.microsoft.com/office/drawing/2014/main" id="{20C815F8-927A-4E7D-95D6-0A39E1E8654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68" name="Line 1744">
          <a:extLst>
            <a:ext uri="{FF2B5EF4-FFF2-40B4-BE49-F238E27FC236}">
              <a16:creationId xmlns:a16="http://schemas.microsoft.com/office/drawing/2014/main" id="{CBE6C13B-2FDB-4141-B0A1-3EA12E56FE6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69" name="Line 1745">
          <a:extLst>
            <a:ext uri="{FF2B5EF4-FFF2-40B4-BE49-F238E27FC236}">
              <a16:creationId xmlns:a16="http://schemas.microsoft.com/office/drawing/2014/main" id="{DD33C30D-C362-40C7-A05D-E50833953D1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70" name="Line 1746">
          <a:extLst>
            <a:ext uri="{FF2B5EF4-FFF2-40B4-BE49-F238E27FC236}">
              <a16:creationId xmlns:a16="http://schemas.microsoft.com/office/drawing/2014/main" id="{513B7374-D0C3-4897-B77A-C0698AA470A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71" name="Line 1747">
          <a:extLst>
            <a:ext uri="{FF2B5EF4-FFF2-40B4-BE49-F238E27FC236}">
              <a16:creationId xmlns:a16="http://schemas.microsoft.com/office/drawing/2014/main" id="{FECA2FCF-0B7A-44E6-8161-C35E97C1378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72" name="Line 1748">
          <a:extLst>
            <a:ext uri="{FF2B5EF4-FFF2-40B4-BE49-F238E27FC236}">
              <a16:creationId xmlns:a16="http://schemas.microsoft.com/office/drawing/2014/main" id="{FDE0E55F-0722-422B-8214-2F1ADA9E688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73" name="Line 1749">
          <a:extLst>
            <a:ext uri="{FF2B5EF4-FFF2-40B4-BE49-F238E27FC236}">
              <a16:creationId xmlns:a16="http://schemas.microsoft.com/office/drawing/2014/main" id="{957C8F24-C090-43AB-8188-6BD9F2E0DC6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74" name="Line 1750">
          <a:extLst>
            <a:ext uri="{FF2B5EF4-FFF2-40B4-BE49-F238E27FC236}">
              <a16:creationId xmlns:a16="http://schemas.microsoft.com/office/drawing/2014/main" id="{8153D09D-D7D8-4EB6-8944-183946DC931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75" name="Line 1751">
          <a:extLst>
            <a:ext uri="{FF2B5EF4-FFF2-40B4-BE49-F238E27FC236}">
              <a16:creationId xmlns:a16="http://schemas.microsoft.com/office/drawing/2014/main" id="{F8B717A8-8DA1-4E38-BBE7-753ACA2FB7C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76" name="Line 1752">
          <a:extLst>
            <a:ext uri="{FF2B5EF4-FFF2-40B4-BE49-F238E27FC236}">
              <a16:creationId xmlns:a16="http://schemas.microsoft.com/office/drawing/2014/main" id="{858F1418-589B-4381-B4FA-304FDFE68A4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77" name="Line 1753">
          <a:extLst>
            <a:ext uri="{FF2B5EF4-FFF2-40B4-BE49-F238E27FC236}">
              <a16:creationId xmlns:a16="http://schemas.microsoft.com/office/drawing/2014/main" id="{60C6B723-E88B-463A-B7C1-816702B6DAD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78" name="Line 1754">
          <a:extLst>
            <a:ext uri="{FF2B5EF4-FFF2-40B4-BE49-F238E27FC236}">
              <a16:creationId xmlns:a16="http://schemas.microsoft.com/office/drawing/2014/main" id="{FB715BFC-166D-4747-AE4D-BBFB3D59AEB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79" name="Line 1755">
          <a:extLst>
            <a:ext uri="{FF2B5EF4-FFF2-40B4-BE49-F238E27FC236}">
              <a16:creationId xmlns:a16="http://schemas.microsoft.com/office/drawing/2014/main" id="{8B0A1359-2D3B-4255-B8D1-DD2EBBB5298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80" name="Line 1756">
          <a:extLst>
            <a:ext uri="{FF2B5EF4-FFF2-40B4-BE49-F238E27FC236}">
              <a16:creationId xmlns:a16="http://schemas.microsoft.com/office/drawing/2014/main" id="{5C38A79D-4C31-4529-BC4D-24D4C09468E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81" name="Line 3420">
          <a:extLst>
            <a:ext uri="{FF2B5EF4-FFF2-40B4-BE49-F238E27FC236}">
              <a16:creationId xmlns:a16="http://schemas.microsoft.com/office/drawing/2014/main" id="{9DA11D21-9A53-42ED-8FD2-EA8EB250529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82" name="Line 3421">
          <a:extLst>
            <a:ext uri="{FF2B5EF4-FFF2-40B4-BE49-F238E27FC236}">
              <a16:creationId xmlns:a16="http://schemas.microsoft.com/office/drawing/2014/main" id="{DA136441-C936-4C7A-9250-A52C84E406D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83" name="Line 3422">
          <a:extLst>
            <a:ext uri="{FF2B5EF4-FFF2-40B4-BE49-F238E27FC236}">
              <a16:creationId xmlns:a16="http://schemas.microsoft.com/office/drawing/2014/main" id="{D326D5C1-DEB1-48AC-9CE1-98BC6984A9D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84" name="Line 3423">
          <a:extLst>
            <a:ext uri="{FF2B5EF4-FFF2-40B4-BE49-F238E27FC236}">
              <a16:creationId xmlns:a16="http://schemas.microsoft.com/office/drawing/2014/main" id="{EC3BF0EC-5235-4F69-A319-E5C66E3EAE1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85" name="Line 3424">
          <a:extLst>
            <a:ext uri="{FF2B5EF4-FFF2-40B4-BE49-F238E27FC236}">
              <a16:creationId xmlns:a16="http://schemas.microsoft.com/office/drawing/2014/main" id="{E18F469B-6C7B-4CAC-B9F8-9ABF695AACC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86" name="Line 3425">
          <a:extLst>
            <a:ext uri="{FF2B5EF4-FFF2-40B4-BE49-F238E27FC236}">
              <a16:creationId xmlns:a16="http://schemas.microsoft.com/office/drawing/2014/main" id="{315C637C-01D5-4AF1-9C37-1F5375B65D1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87" name="Line 3426">
          <a:extLst>
            <a:ext uri="{FF2B5EF4-FFF2-40B4-BE49-F238E27FC236}">
              <a16:creationId xmlns:a16="http://schemas.microsoft.com/office/drawing/2014/main" id="{B5FD5EC5-9832-4F3B-8FC7-9FE56B829B6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88" name="Line 3427">
          <a:extLst>
            <a:ext uri="{FF2B5EF4-FFF2-40B4-BE49-F238E27FC236}">
              <a16:creationId xmlns:a16="http://schemas.microsoft.com/office/drawing/2014/main" id="{0064CBFB-390E-426E-BC85-96564927BE9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89" name="Line 3428">
          <a:extLst>
            <a:ext uri="{FF2B5EF4-FFF2-40B4-BE49-F238E27FC236}">
              <a16:creationId xmlns:a16="http://schemas.microsoft.com/office/drawing/2014/main" id="{506696FC-A147-482D-9012-B46C4F59FC6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90" name="Line 3429">
          <a:extLst>
            <a:ext uri="{FF2B5EF4-FFF2-40B4-BE49-F238E27FC236}">
              <a16:creationId xmlns:a16="http://schemas.microsoft.com/office/drawing/2014/main" id="{3B60B201-BC51-46FC-86E2-DFBACD15312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91" name="Line 3430">
          <a:extLst>
            <a:ext uri="{FF2B5EF4-FFF2-40B4-BE49-F238E27FC236}">
              <a16:creationId xmlns:a16="http://schemas.microsoft.com/office/drawing/2014/main" id="{A751D6C8-96FE-4529-890F-5E892B635A1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92" name="Line 3431">
          <a:extLst>
            <a:ext uri="{FF2B5EF4-FFF2-40B4-BE49-F238E27FC236}">
              <a16:creationId xmlns:a16="http://schemas.microsoft.com/office/drawing/2014/main" id="{AC0F71B5-EB55-495C-9604-B54FB14C943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93" name="Line 3432">
          <a:extLst>
            <a:ext uri="{FF2B5EF4-FFF2-40B4-BE49-F238E27FC236}">
              <a16:creationId xmlns:a16="http://schemas.microsoft.com/office/drawing/2014/main" id="{A13FE3B3-4AA8-42CF-B6EE-112E32D4332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94" name="Line 3433">
          <a:extLst>
            <a:ext uri="{FF2B5EF4-FFF2-40B4-BE49-F238E27FC236}">
              <a16:creationId xmlns:a16="http://schemas.microsoft.com/office/drawing/2014/main" id="{0517CDBB-A365-4E33-A92E-73E42D1A52B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95" name="Line 3434">
          <a:extLst>
            <a:ext uri="{FF2B5EF4-FFF2-40B4-BE49-F238E27FC236}">
              <a16:creationId xmlns:a16="http://schemas.microsoft.com/office/drawing/2014/main" id="{1283800C-71B1-4D14-87A2-D7C989553BA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96" name="Line 3435">
          <a:extLst>
            <a:ext uri="{FF2B5EF4-FFF2-40B4-BE49-F238E27FC236}">
              <a16:creationId xmlns:a16="http://schemas.microsoft.com/office/drawing/2014/main" id="{CFC385BD-2EE7-49B2-9AA3-8A0095DD8A8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97" name="Line 3436">
          <a:extLst>
            <a:ext uri="{FF2B5EF4-FFF2-40B4-BE49-F238E27FC236}">
              <a16:creationId xmlns:a16="http://schemas.microsoft.com/office/drawing/2014/main" id="{252975AB-8BEA-44E8-9493-708DAEDDE8D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98" name="Line 3437">
          <a:extLst>
            <a:ext uri="{FF2B5EF4-FFF2-40B4-BE49-F238E27FC236}">
              <a16:creationId xmlns:a16="http://schemas.microsoft.com/office/drawing/2014/main" id="{A4537E60-CF4A-4EC2-8FC1-2D21D6044AD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499" name="Line 3438">
          <a:extLst>
            <a:ext uri="{FF2B5EF4-FFF2-40B4-BE49-F238E27FC236}">
              <a16:creationId xmlns:a16="http://schemas.microsoft.com/office/drawing/2014/main" id="{0FB6FC17-5549-4F6E-964F-BF66594AE86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00" name="Line 3439">
          <a:extLst>
            <a:ext uri="{FF2B5EF4-FFF2-40B4-BE49-F238E27FC236}">
              <a16:creationId xmlns:a16="http://schemas.microsoft.com/office/drawing/2014/main" id="{7A58E442-CD91-4D59-97A3-E8819D30C1E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01" name="Line 3440">
          <a:extLst>
            <a:ext uri="{FF2B5EF4-FFF2-40B4-BE49-F238E27FC236}">
              <a16:creationId xmlns:a16="http://schemas.microsoft.com/office/drawing/2014/main" id="{20662867-B5F1-4CD2-9467-9354FDD3452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02" name="Line 3441">
          <a:extLst>
            <a:ext uri="{FF2B5EF4-FFF2-40B4-BE49-F238E27FC236}">
              <a16:creationId xmlns:a16="http://schemas.microsoft.com/office/drawing/2014/main" id="{D7B6D810-B840-455E-9F55-769F94F2BF3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03" name="Line 3442">
          <a:extLst>
            <a:ext uri="{FF2B5EF4-FFF2-40B4-BE49-F238E27FC236}">
              <a16:creationId xmlns:a16="http://schemas.microsoft.com/office/drawing/2014/main" id="{11A9570D-2E4C-42AC-A09A-20C87D1E21F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04" name="Line 3443">
          <a:extLst>
            <a:ext uri="{FF2B5EF4-FFF2-40B4-BE49-F238E27FC236}">
              <a16:creationId xmlns:a16="http://schemas.microsoft.com/office/drawing/2014/main" id="{347565E9-0FB2-4A94-B98A-13CD4FD812E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05" name="Line 3444">
          <a:extLst>
            <a:ext uri="{FF2B5EF4-FFF2-40B4-BE49-F238E27FC236}">
              <a16:creationId xmlns:a16="http://schemas.microsoft.com/office/drawing/2014/main" id="{16CC0D39-88AC-4A7C-B5CF-6B93CE03C6A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06" name="Line 3445">
          <a:extLst>
            <a:ext uri="{FF2B5EF4-FFF2-40B4-BE49-F238E27FC236}">
              <a16:creationId xmlns:a16="http://schemas.microsoft.com/office/drawing/2014/main" id="{A1DE0677-9844-478F-B53E-CD11C537549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07" name="Line 3446">
          <a:extLst>
            <a:ext uri="{FF2B5EF4-FFF2-40B4-BE49-F238E27FC236}">
              <a16:creationId xmlns:a16="http://schemas.microsoft.com/office/drawing/2014/main" id="{9E1DEBE5-0102-4A97-ADFC-AFA37604587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08" name="Line 3447">
          <a:extLst>
            <a:ext uri="{FF2B5EF4-FFF2-40B4-BE49-F238E27FC236}">
              <a16:creationId xmlns:a16="http://schemas.microsoft.com/office/drawing/2014/main" id="{72D2D103-9555-4F4D-8AEA-C712A25B68B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09" name="Line 3448">
          <a:extLst>
            <a:ext uri="{FF2B5EF4-FFF2-40B4-BE49-F238E27FC236}">
              <a16:creationId xmlns:a16="http://schemas.microsoft.com/office/drawing/2014/main" id="{6F3D161F-5974-4776-90E0-0014BC5B8EA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10" name="Line 3449">
          <a:extLst>
            <a:ext uri="{FF2B5EF4-FFF2-40B4-BE49-F238E27FC236}">
              <a16:creationId xmlns:a16="http://schemas.microsoft.com/office/drawing/2014/main" id="{917256C1-D492-465D-B153-47C535EB8E2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11" name="Line 3450">
          <a:extLst>
            <a:ext uri="{FF2B5EF4-FFF2-40B4-BE49-F238E27FC236}">
              <a16:creationId xmlns:a16="http://schemas.microsoft.com/office/drawing/2014/main" id="{FDF10948-6458-4982-B3C9-E099F656589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12" name="Line 3451">
          <a:extLst>
            <a:ext uri="{FF2B5EF4-FFF2-40B4-BE49-F238E27FC236}">
              <a16:creationId xmlns:a16="http://schemas.microsoft.com/office/drawing/2014/main" id="{1DBFC89C-1C6C-44BB-A601-094B891E871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13" name="Line 3452">
          <a:extLst>
            <a:ext uri="{FF2B5EF4-FFF2-40B4-BE49-F238E27FC236}">
              <a16:creationId xmlns:a16="http://schemas.microsoft.com/office/drawing/2014/main" id="{9CDE8900-7956-4E02-BF9C-62AB37C015E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14" name="Line 3453">
          <a:extLst>
            <a:ext uri="{FF2B5EF4-FFF2-40B4-BE49-F238E27FC236}">
              <a16:creationId xmlns:a16="http://schemas.microsoft.com/office/drawing/2014/main" id="{BE4155A0-606B-4C12-ACD7-C48F8CE5143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15" name="Line 3454">
          <a:extLst>
            <a:ext uri="{FF2B5EF4-FFF2-40B4-BE49-F238E27FC236}">
              <a16:creationId xmlns:a16="http://schemas.microsoft.com/office/drawing/2014/main" id="{36C07FCE-ECAB-4C40-86E3-354D9F90EA9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16" name="Line 3420">
          <a:extLst>
            <a:ext uri="{FF2B5EF4-FFF2-40B4-BE49-F238E27FC236}">
              <a16:creationId xmlns:a16="http://schemas.microsoft.com/office/drawing/2014/main" id="{D6A9AEFD-B29C-4497-853A-B70A2ECF40E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17" name="Line 3421">
          <a:extLst>
            <a:ext uri="{FF2B5EF4-FFF2-40B4-BE49-F238E27FC236}">
              <a16:creationId xmlns:a16="http://schemas.microsoft.com/office/drawing/2014/main" id="{D3E270A7-80EA-4399-AB5E-DFBC170CD0C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18" name="Line 3422">
          <a:extLst>
            <a:ext uri="{FF2B5EF4-FFF2-40B4-BE49-F238E27FC236}">
              <a16:creationId xmlns:a16="http://schemas.microsoft.com/office/drawing/2014/main" id="{F215C145-EC50-4A53-86F4-32F6BF57F5E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19" name="Line 3423">
          <a:extLst>
            <a:ext uri="{FF2B5EF4-FFF2-40B4-BE49-F238E27FC236}">
              <a16:creationId xmlns:a16="http://schemas.microsoft.com/office/drawing/2014/main" id="{2CAA5E87-6881-4133-8551-C3AFEAD431C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20" name="Line 3424">
          <a:extLst>
            <a:ext uri="{FF2B5EF4-FFF2-40B4-BE49-F238E27FC236}">
              <a16:creationId xmlns:a16="http://schemas.microsoft.com/office/drawing/2014/main" id="{C0B4906A-888A-47A2-87DA-E8E3E00FAE2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21" name="Line 3425">
          <a:extLst>
            <a:ext uri="{FF2B5EF4-FFF2-40B4-BE49-F238E27FC236}">
              <a16:creationId xmlns:a16="http://schemas.microsoft.com/office/drawing/2014/main" id="{6E391887-5765-4E26-99DD-4FF1B89C58D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22" name="Line 3426">
          <a:extLst>
            <a:ext uri="{FF2B5EF4-FFF2-40B4-BE49-F238E27FC236}">
              <a16:creationId xmlns:a16="http://schemas.microsoft.com/office/drawing/2014/main" id="{F9A0BE19-2008-4919-9D28-AD625431B72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23" name="Line 3427">
          <a:extLst>
            <a:ext uri="{FF2B5EF4-FFF2-40B4-BE49-F238E27FC236}">
              <a16:creationId xmlns:a16="http://schemas.microsoft.com/office/drawing/2014/main" id="{CE7A2192-97AF-434C-BD8F-E86A0F5415A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24" name="Line 3428">
          <a:extLst>
            <a:ext uri="{FF2B5EF4-FFF2-40B4-BE49-F238E27FC236}">
              <a16:creationId xmlns:a16="http://schemas.microsoft.com/office/drawing/2014/main" id="{F3BC4453-18E4-43BB-9041-A0354EED016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25" name="Line 3429">
          <a:extLst>
            <a:ext uri="{FF2B5EF4-FFF2-40B4-BE49-F238E27FC236}">
              <a16:creationId xmlns:a16="http://schemas.microsoft.com/office/drawing/2014/main" id="{06629F01-31B7-4942-A743-E15AB1DB536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26" name="Line 3430">
          <a:extLst>
            <a:ext uri="{FF2B5EF4-FFF2-40B4-BE49-F238E27FC236}">
              <a16:creationId xmlns:a16="http://schemas.microsoft.com/office/drawing/2014/main" id="{8D3F35EE-8A7B-45B0-9982-0D7A5203CA2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27" name="Line 3431">
          <a:extLst>
            <a:ext uri="{FF2B5EF4-FFF2-40B4-BE49-F238E27FC236}">
              <a16:creationId xmlns:a16="http://schemas.microsoft.com/office/drawing/2014/main" id="{CC40DDDF-5B99-4708-8162-45524B59EB0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28" name="Line 3432">
          <a:extLst>
            <a:ext uri="{FF2B5EF4-FFF2-40B4-BE49-F238E27FC236}">
              <a16:creationId xmlns:a16="http://schemas.microsoft.com/office/drawing/2014/main" id="{EF4D1CA4-0172-484B-A8B2-FF4B2382557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29" name="Line 3433">
          <a:extLst>
            <a:ext uri="{FF2B5EF4-FFF2-40B4-BE49-F238E27FC236}">
              <a16:creationId xmlns:a16="http://schemas.microsoft.com/office/drawing/2014/main" id="{8AF5A5A4-ACA1-4BEA-8A5B-4DE02579CD6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30" name="Line 3434">
          <a:extLst>
            <a:ext uri="{FF2B5EF4-FFF2-40B4-BE49-F238E27FC236}">
              <a16:creationId xmlns:a16="http://schemas.microsoft.com/office/drawing/2014/main" id="{0491F3AD-2EDD-4DBB-AA70-BACDDE1790F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31" name="Line 3435">
          <a:extLst>
            <a:ext uri="{FF2B5EF4-FFF2-40B4-BE49-F238E27FC236}">
              <a16:creationId xmlns:a16="http://schemas.microsoft.com/office/drawing/2014/main" id="{F7088420-144C-4A1E-9B5B-7B527FD8D8E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32" name="Line 3436">
          <a:extLst>
            <a:ext uri="{FF2B5EF4-FFF2-40B4-BE49-F238E27FC236}">
              <a16:creationId xmlns:a16="http://schemas.microsoft.com/office/drawing/2014/main" id="{F0967E03-1BA7-4C3D-A0F4-CCED31F1281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33" name="Line 3437">
          <a:extLst>
            <a:ext uri="{FF2B5EF4-FFF2-40B4-BE49-F238E27FC236}">
              <a16:creationId xmlns:a16="http://schemas.microsoft.com/office/drawing/2014/main" id="{70F2DA48-9644-4C90-B250-3285E6FCBB1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34" name="Line 3438">
          <a:extLst>
            <a:ext uri="{FF2B5EF4-FFF2-40B4-BE49-F238E27FC236}">
              <a16:creationId xmlns:a16="http://schemas.microsoft.com/office/drawing/2014/main" id="{DD5F8258-78E0-409E-8C26-FED22D074B8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35" name="Line 3439">
          <a:extLst>
            <a:ext uri="{FF2B5EF4-FFF2-40B4-BE49-F238E27FC236}">
              <a16:creationId xmlns:a16="http://schemas.microsoft.com/office/drawing/2014/main" id="{5F816656-29A1-4DCA-BAA4-4A6DD75CE2C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36" name="Line 3440">
          <a:extLst>
            <a:ext uri="{FF2B5EF4-FFF2-40B4-BE49-F238E27FC236}">
              <a16:creationId xmlns:a16="http://schemas.microsoft.com/office/drawing/2014/main" id="{8A142FB8-0B26-42D7-B857-B51E9440928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37" name="Line 3441">
          <a:extLst>
            <a:ext uri="{FF2B5EF4-FFF2-40B4-BE49-F238E27FC236}">
              <a16:creationId xmlns:a16="http://schemas.microsoft.com/office/drawing/2014/main" id="{AAC2A944-0D66-47CE-86D2-85D8961495F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38" name="Line 3442">
          <a:extLst>
            <a:ext uri="{FF2B5EF4-FFF2-40B4-BE49-F238E27FC236}">
              <a16:creationId xmlns:a16="http://schemas.microsoft.com/office/drawing/2014/main" id="{EC35ADA7-90DB-4E12-ADAF-0C253530FFC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39" name="Line 3443">
          <a:extLst>
            <a:ext uri="{FF2B5EF4-FFF2-40B4-BE49-F238E27FC236}">
              <a16:creationId xmlns:a16="http://schemas.microsoft.com/office/drawing/2014/main" id="{B517FC83-CF5B-4E5A-B852-9B40A9C7C8A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40" name="Line 3444">
          <a:extLst>
            <a:ext uri="{FF2B5EF4-FFF2-40B4-BE49-F238E27FC236}">
              <a16:creationId xmlns:a16="http://schemas.microsoft.com/office/drawing/2014/main" id="{8BF42714-3D5F-44D4-B2DE-5050F0B60F7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41" name="Line 3445">
          <a:extLst>
            <a:ext uri="{FF2B5EF4-FFF2-40B4-BE49-F238E27FC236}">
              <a16:creationId xmlns:a16="http://schemas.microsoft.com/office/drawing/2014/main" id="{30DC6B53-47DF-4A1F-8701-7AAEC21D08D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42" name="Line 3446">
          <a:extLst>
            <a:ext uri="{FF2B5EF4-FFF2-40B4-BE49-F238E27FC236}">
              <a16:creationId xmlns:a16="http://schemas.microsoft.com/office/drawing/2014/main" id="{C58CB609-CF89-45FD-A45E-53E8E7F09ED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43" name="Line 3447">
          <a:extLst>
            <a:ext uri="{FF2B5EF4-FFF2-40B4-BE49-F238E27FC236}">
              <a16:creationId xmlns:a16="http://schemas.microsoft.com/office/drawing/2014/main" id="{D4CBA786-1BB7-43CF-822C-997851D0607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44" name="Line 3448">
          <a:extLst>
            <a:ext uri="{FF2B5EF4-FFF2-40B4-BE49-F238E27FC236}">
              <a16:creationId xmlns:a16="http://schemas.microsoft.com/office/drawing/2014/main" id="{E4063E1E-8DD9-4603-8AB4-4251F0213E4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45" name="Line 3449">
          <a:extLst>
            <a:ext uri="{FF2B5EF4-FFF2-40B4-BE49-F238E27FC236}">
              <a16:creationId xmlns:a16="http://schemas.microsoft.com/office/drawing/2014/main" id="{6FC874B8-E7D2-40AB-8B10-05A7E1B31E1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46" name="Line 3450">
          <a:extLst>
            <a:ext uri="{FF2B5EF4-FFF2-40B4-BE49-F238E27FC236}">
              <a16:creationId xmlns:a16="http://schemas.microsoft.com/office/drawing/2014/main" id="{56C1CDF9-B142-47F5-BD64-74CA93B31F9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47" name="Line 3451">
          <a:extLst>
            <a:ext uri="{FF2B5EF4-FFF2-40B4-BE49-F238E27FC236}">
              <a16:creationId xmlns:a16="http://schemas.microsoft.com/office/drawing/2014/main" id="{23448214-5FF2-413F-92E5-3DA8BE40BDC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48" name="Line 3452">
          <a:extLst>
            <a:ext uri="{FF2B5EF4-FFF2-40B4-BE49-F238E27FC236}">
              <a16:creationId xmlns:a16="http://schemas.microsoft.com/office/drawing/2014/main" id="{2D54561F-BB34-4B62-AFE5-42785E5BE0D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49" name="Line 3453">
          <a:extLst>
            <a:ext uri="{FF2B5EF4-FFF2-40B4-BE49-F238E27FC236}">
              <a16:creationId xmlns:a16="http://schemas.microsoft.com/office/drawing/2014/main" id="{096B180F-692E-4438-B662-6CABC3042A1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50" name="Line 3454">
          <a:extLst>
            <a:ext uri="{FF2B5EF4-FFF2-40B4-BE49-F238E27FC236}">
              <a16:creationId xmlns:a16="http://schemas.microsoft.com/office/drawing/2014/main" id="{5BC96C53-A393-4B1F-BC36-A27BA4DB362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51" name="Line 3420">
          <a:extLst>
            <a:ext uri="{FF2B5EF4-FFF2-40B4-BE49-F238E27FC236}">
              <a16:creationId xmlns:a16="http://schemas.microsoft.com/office/drawing/2014/main" id="{700B1755-82C9-4A94-86B9-23E37DEAE57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52" name="Line 3421">
          <a:extLst>
            <a:ext uri="{FF2B5EF4-FFF2-40B4-BE49-F238E27FC236}">
              <a16:creationId xmlns:a16="http://schemas.microsoft.com/office/drawing/2014/main" id="{D0DD2760-9768-485E-9AF9-965ACB1409D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53" name="Line 3422">
          <a:extLst>
            <a:ext uri="{FF2B5EF4-FFF2-40B4-BE49-F238E27FC236}">
              <a16:creationId xmlns:a16="http://schemas.microsoft.com/office/drawing/2014/main" id="{24268450-025D-4D1C-B49A-3AC2304638F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54" name="Line 3423">
          <a:extLst>
            <a:ext uri="{FF2B5EF4-FFF2-40B4-BE49-F238E27FC236}">
              <a16:creationId xmlns:a16="http://schemas.microsoft.com/office/drawing/2014/main" id="{B183CA54-F41A-451C-A0F7-80A76FC7DC1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55" name="Line 3424">
          <a:extLst>
            <a:ext uri="{FF2B5EF4-FFF2-40B4-BE49-F238E27FC236}">
              <a16:creationId xmlns:a16="http://schemas.microsoft.com/office/drawing/2014/main" id="{C4D3805E-4973-4D63-BBD0-39DAC941D37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56" name="Line 3425">
          <a:extLst>
            <a:ext uri="{FF2B5EF4-FFF2-40B4-BE49-F238E27FC236}">
              <a16:creationId xmlns:a16="http://schemas.microsoft.com/office/drawing/2014/main" id="{FB173BE8-1DF7-4BAE-AC0D-B58492A5BCD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57" name="Line 3426">
          <a:extLst>
            <a:ext uri="{FF2B5EF4-FFF2-40B4-BE49-F238E27FC236}">
              <a16:creationId xmlns:a16="http://schemas.microsoft.com/office/drawing/2014/main" id="{CD259E47-1512-44DE-B135-C8BDAB5C471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58" name="Line 3427">
          <a:extLst>
            <a:ext uri="{FF2B5EF4-FFF2-40B4-BE49-F238E27FC236}">
              <a16:creationId xmlns:a16="http://schemas.microsoft.com/office/drawing/2014/main" id="{440D8BA5-83A2-433D-9310-7C1D23F2A0A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59" name="Line 3428">
          <a:extLst>
            <a:ext uri="{FF2B5EF4-FFF2-40B4-BE49-F238E27FC236}">
              <a16:creationId xmlns:a16="http://schemas.microsoft.com/office/drawing/2014/main" id="{4785C2B0-DA26-438D-8E20-C1DD343E284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60" name="Line 3429">
          <a:extLst>
            <a:ext uri="{FF2B5EF4-FFF2-40B4-BE49-F238E27FC236}">
              <a16:creationId xmlns:a16="http://schemas.microsoft.com/office/drawing/2014/main" id="{F745305A-FA5F-4BE5-95ED-295EC340BD3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61" name="Line 3430">
          <a:extLst>
            <a:ext uri="{FF2B5EF4-FFF2-40B4-BE49-F238E27FC236}">
              <a16:creationId xmlns:a16="http://schemas.microsoft.com/office/drawing/2014/main" id="{4F595843-0201-49FD-8F9B-4F53A3C28C3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62" name="Line 3431">
          <a:extLst>
            <a:ext uri="{FF2B5EF4-FFF2-40B4-BE49-F238E27FC236}">
              <a16:creationId xmlns:a16="http://schemas.microsoft.com/office/drawing/2014/main" id="{BC4C16F0-6188-413D-B4A0-AFEFBB45D0F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63" name="Line 3432">
          <a:extLst>
            <a:ext uri="{FF2B5EF4-FFF2-40B4-BE49-F238E27FC236}">
              <a16:creationId xmlns:a16="http://schemas.microsoft.com/office/drawing/2014/main" id="{FFEEC4BC-40D2-41E7-9AAF-8987B9B308E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64" name="Line 3433">
          <a:extLst>
            <a:ext uri="{FF2B5EF4-FFF2-40B4-BE49-F238E27FC236}">
              <a16:creationId xmlns:a16="http://schemas.microsoft.com/office/drawing/2014/main" id="{0C7CDABB-0868-4045-9E27-F54DB9D6653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65" name="Line 3434">
          <a:extLst>
            <a:ext uri="{FF2B5EF4-FFF2-40B4-BE49-F238E27FC236}">
              <a16:creationId xmlns:a16="http://schemas.microsoft.com/office/drawing/2014/main" id="{80245A0E-A2E9-4B7D-B879-4E138B56E30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66" name="Line 3435">
          <a:extLst>
            <a:ext uri="{FF2B5EF4-FFF2-40B4-BE49-F238E27FC236}">
              <a16:creationId xmlns:a16="http://schemas.microsoft.com/office/drawing/2014/main" id="{E68C69AB-1716-48C5-AE48-97BE80E3DD5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67" name="Line 3436">
          <a:extLst>
            <a:ext uri="{FF2B5EF4-FFF2-40B4-BE49-F238E27FC236}">
              <a16:creationId xmlns:a16="http://schemas.microsoft.com/office/drawing/2014/main" id="{EFF2C0CA-B4F6-40A3-B738-A2A3C9C0590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68" name="Line 3437">
          <a:extLst>
            <a:ext uri="{FF2B5EF4-FFF2-40B4-BE49-F238E27FC236}">
              <a16:creationId xmlns:a16="http://schemas.microsoft.com/office/drawing/2014/main" id="{3128A9EE-1D0D-4715-B402-60C99823C8F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69" name="Line 3438">
          <a:extLst>
            <a:ext uri="{FF2B5EF4-FFF2-40B4-BE49-F238E27FC236}">
              <a16:creationId xmlns:a16="http://schemas.microsoft.com/office/drawing/2014/main" id="{7B44AA63-D141-477C-ADFE-B55746AE20A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70" name="Line 3439">
          <a:extLst>
            <a:ext uri="{FF2B5EF4-FFF2-40B4-BE49-F238E27FC236}">
              <a16:creationId xmlns:a16="http://schemas.microsoft.com/office/drawing/2014/main" id="{AFDAE04B-4E2D-4853-AD78-018BD11D836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71" name="Line 3440">
          <a:extLst>
            <a:ext uri="{FF2B5EF4-FFF2-40B4-BE49-F238E27FC236}">
              <a16:creationId xmlns:a16="http://schemas.microsoft.com/office/drawing/2014/main" id="{8C6E742B-5699-4F94-AABC-B6E7DA14F7C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72" name="Line 3441">
          <a:extLst>
            <a:ext uri="{FF2B5EF4-FFF2-40B4-BE49-F238E27FC236}">
              <a16:creationId xmlns:a16="http://schemas.microsoft.com/office/drawing/2014/main" id="{3CB92296-7CE6-40A4-B9F9-38D32222386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73" name="Line 3442">
          <a:extLst>
            <a:ext uri="{FF2B5EF4-FFF2-40B4-BE49-F238E27FC236}">
              <a16:creationId xmlns:a16="http://schemas.microsoft.com/office/drawing/2014/main" id="{16D71C70-B7C2-44A4-A541-F4536C65023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74" name="Line 3443">
          <a:extLst>
            <a:ext uri="{FF2B5EF4-FFF2-40B4-BE49-F238E27FC236}">
              <a16:creationId xmlns:a16="http://schemas.microsoft.com/office/drawing/2014/main" id="{F9AF8D88-9DC8-4DCD-8CDC-732E2915A8C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75" name="Line 3444">
          <a:extLst>
            <a:ext uri="{FF2B5EF4-FFF2-40B4-BE49-F238E27FC236}">
              <a16:creationId xmlns:a16="http://schemas.microsoft.com/office/drawing/2014/main" id="{AC23FC29-3A68-4511-A26F-21E91E8B4D2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76" name="Line 3445">
          <a:extLst>
            <a:ext uri="{FF2B5EF4-FFF2-40B4-BE49-F238E27FC236}">
              <a16:creationId xmlns:a16="http://schemas.microsoft.com/office/drawing/2014/main" id="{1E3D1B50-4D7D-43F8-8D9F-31C201E3BD5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77" name="Line 3446">
          <a:extLst>
            <a:ext uri="{FF2B5EF4-FFF2-40B4-BE49-F238E27FC236}">
              <a16:creationId xmlns:a16="http://schemas.microsoft.com/office/drawing/2014/main" id="{9C20E8AA-3E2A-4795-AD6C-E26125E9650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78" name="Line 3447">
          <a:extLst>
            <a:ext uri="{FF2B5EF4-FFF2-40B4-BE49-F238E27FC236}">
              <a16:creationId xmlns:a16="http://schemas.microsoft.com/office/drawing/2014/main" id="{7E47F7BD-F2B2-4C66-A64A-2536FA70C38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79" name="Line 3448">
          <a:extLst>
            <a:ext uri="{FF2B5EF4-FFF2-40B4-BE49-F238E27FC236}">
              <a16:creationId xmlns:a16="http://schemas.microsoft.com/office/drawing/2014/main" id="{B584FD26-9324-46F1-9022-61FBFF850FE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80" name="Line 3449">
          <a:extLst>
            <a:ext uri="{FF2B5EF4-FFF2-40B4-BE49-F238E27FC236}">
              <a16:creationId xmlns:a16="http://schemas.microsoft.com/office/drawing/2014/main" id="{1FDCEE1A-1977-4CB7-92BB-A486CDA475D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81" name="Line 3450">
          <a:extLst>
            <a:ext uri="{FF2B5EF4-FFF2-40B4-BE49-F238E27FC236}">
              <a16:creationId xmlns:a16="http://schemas.microsoft.com/office/drawing/2014/main" id="{7A8E9073-88CB-4FF6-8CD4-00AE2522C66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82" name="Line 3451">
          <a:extLst>
            <a:ext uri="{FF2B5EF4-FFF2-40B4-BE49-F238E27FC236}">
              <a16:creationId xmlns:a16="http://schemas.microsoft.com/office/drawing/2014/main" id="{F3BD51D8-3122-4670-89FD-BE110044A62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83" name="Line 3452">
          <a:extLst>
            <a:ext uri="{FF2B5EF4-FFF2-40B4-BE49-F238E27FC236}">
              <a16:creationId xmlns:a16="http://schemas.microsoft.com/office/drawing/2014/main" id="{2C945DD8-B790-4F60-82A0-602C5F4E7AF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84" name="Line 3453">
          <a:extLst>
            <a:ext uri="{FF2B5EF4-FFF2-40B4-BE49-F238E27FC236}">
              <a16:creationId xmlns:a16="http://schemas.microsoft.com/office/drawing/2014/main" id="{A3A310D4-B09A-4CB1-BCBB-D0F82D02CFD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85" name="Line 3454">
          <a:extLst>
            <a:ext uri="{FF2B5EF4-FFF2-40B4-BE49-F238E27FC236}">
              <a16:creationId xmlns:a16="http://schemas.microsoft.com/office/drawing/2014/main" id="{27674FFB-1D48-4742-A7F1-52D9B82FF28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86" name="Line 3420">
          <a:extLst>
            <a:ext uri="{FF2B5EF4-FFF2-40B4-BE49-F238E27FC236}">
              <a16:creationId xmlns:a16="http://schemas.microsoft.com/office/drawing/2014/main" id="{AC7A83FD-7D1D-4359-B41A-02FF4B06CE4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87" name="Line 3421">
          <a:extLst>
            <a:ext uri="{FF2B5EF4-FFF2-40B4-BE49-F238E27FC236}">
              <a16:creationId xmlns:a16="http://schemas.microsoft.com/office/drawing/2014/main" id="{D7BBAAE7-5DCD-4954-AC80-5538C9AAFD5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88" name="Line 3422">
          <a:extLst>
            <a:ext uri="{FF2B5EF4-FFF2-40B4-BE49-F238E27FC236}">
              <a16:creationId xmlns:a16="http://schemas.microsoft.com/office/drawing/2014/main" id="{0D1F2260-6420-41F2-8030-4D82B6F77C9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89" name="Line 3423">
          <a:extLst>
            <a:ext uri="{FF2B5EF4-FFF2-40B4-BE49-F238E27FC236}">
              <a16:creationId xmlns:a16="http://schemas.microsoft.com/office/drawing/2014/main" id="{39EDBD17-5555-4E61-A397-8100582879B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90" name="Line 3424">
          <a:extLst>
            <a:ext uri="{FF2B5EF4-FFF2-40B4-BE49-F238E27FC236}">
              <a16:creationId xmlns:a16="http://schemas.microsoft.com/office/drawing/2014/main" id="{BFE0CB1E-B741-4809-94D5-F1903678F3E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91" name="Line 3425">
          <a:extLst>
            <a:ext uri="{FF2B5EF4-FFF2-40B4-BE49-F238E27FC236}">
              <a16:creationId xmlns:a16="http://schemas.microsoft.com/office/drawing/2014/main" id="{374BD544-58EF-4D30-9A7A-D4FF12ED789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92" name="Line 3426">
          <a:extLst>
            <a:ext uri="{FF2B5EF4-FFF2-40B4-BE49-F238E27FC236}">
              <a16:creationId xmlns:a16="http://schemas.microsoft.com/office/drawing/2014/main" id="{C253606E-59B4-4749-8809-44239A21B1D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93" name="Line 3427">
          <a:extLst>
            <a:ext uri="{FF2B5EF4-FFF2-40B4-BE49-F238E27FC236}">
              <a16:creationId xmlns:a16="http://schemas.microsoft.com/office/drawing/2014/main" id="{3676E835-41E7-4789-8E97-F6B1408531B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94" name="Line 3428">
          <a:extLst>
            <a:ext uri="{FF2B5EF4-FFF2-40B4-BE49-F238E27FC236}">
              <a16:creationId xmlns:a16="http://schemas.microsoft.com/office/drawing/2014/main" id="{4C6BFB51-C503-4933-8B71-2E5EBF950C8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95" name="Line 3429">
          <a:extLst>
            <a:ext uri="{FF2B5EF4-FFF2-40B4-BE49-F238E27FC236}">
              <a16:creationId xmlns:a16="http://schemas.microsoft.com/office/drawing/2014/main" id="{D272A549-2925-418C-90B7-B87FCDA3554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96" name="Line 3430">
          <a:extLst>
            <a:ext uri="{FF2B5EF4-FFF2-40B4-BE49-F238E27FC236}">
              <a16:creationId xmlns:a16="http://schemas.microsoft.com/office/drawing/2014/main" id="{AFD55FA5-1A0C-4D02-8A5E-EF3AC284421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97" name="Line 3431">
          <a:extLst>
            <a:ext uri="{FF2B5EF4-FFF2-40B4-BE49-F238E27FC236}">
              <a16:creationId xmlns:a16="http://schemas.microsoft.com/office/drawing/2014/main" id="{330AD520-1437-4000-A962-4D75421ADBA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98" name="Line 3432">
          <a:extLst>
            <a:ext uri="{FF2B5EF4-FFF2-40B4-BE49-F238E27FC236}">
              <a16:creationId xmlns:a16="http://schemas.microsoft.com/office/drawing/2014/main" id="{BD333E05-0D5C-4611-B293-20E14B642E0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599" name="Line 3433">
          <a:extLst>
            <a:ext uri="{FF2B5EF4-FFF2-40B4-BE49-F238E27FC236}">
              <a16:creationId xmlns:a16="http://schemas.microsoft.com/office/drawing/2014/main" id="{F0F2F18E-6E0B-48DF-A3C9-1942CE2E882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00" name="Line 3434">
          <a:extLst>
            <a:ext uri="{FF2B5EF4-FFF2-40B4-BE49-F238E27FC236}">
              <a16:creationId xmlns:a16="http://schemas.microsoft.com/office/drawing/2014/main" id="{F6BC2C8E-1DA0-4DF9-BFD1-D462C6099BF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01" name="Line 3435">
          <a:extLst>
            <a:ext uri="{FF2B5EF4-FFF2-40B4-BE49-F238E27FC236}">
              <a16:creationId xmlns:a16="http://schemas.microsoft.com/office/drawing/2014/main" id="{5574E009-DE98-4A3D-8AAB-7025A5A7D99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02" name="Line 3436">
          <a:extLst>
            <a:ext uri="{FF2B5EF4-FFF2-40B4-BE49-F238E27FC236}">
              <a16:creationId xmlns:a16="http://schemas.microsoft.com/office/drawing/2014/main" id="{471557EF-F39B-4A32-A4D2-C0C73DB5A4B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03" name="Line 3437">
          <a:extLst>
            <a:ext uri="{FF2B5EF4-FFF2-40B4-BE49-F238E27FC236}">
              <a16:creationId xmlns:a16="http://schemas.microsoft.com/office/drawing/2014/main" id="{2BC03C2A-B064-44B0-BA1A-A769A63A2AE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04" name="Line 3438">
          <a:extLst>
            <a:ext uri="{FF2B5EF4-FFF2-40B4-BE49-F238E27FC236}">
              <a16:creationId xmlns:a16="http://schemas.microsoft.com/office/drawing/2014/main" id="{19E9A04D-47DB-41E2-BFF0-CEEB8E1A723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05" name="Line 3439">
          <a:extLst>
            <a:ext uri="{FF2B5EF4-FFF2-40B4-BE49-F238E27FC236}">
              <a16:creationId xmlns:a16="http://schemas.microsoft.com/office/drawing/2014/main" id="{DD6AB217-100C-469C-A625-8E04E137C4B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06" name="Line 3440">
          <a:extLst>
            <a:ext uri="{FF2B5EF4-FFF2-40B4-BE49-F238E27FC236}">
              <a16:creationId xmlns:a16="http://schemas.microsoft.com/office/drawing/2014/main" id="{DC44B6D7-5208-4282-9DAC-E8ED1FE1C71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07" name="Line 3441">
          <a:extLst>
            <a:ext uri="{FF2B5EF4-FFF2-40B4-BE49-F238E27FC236}">
              <a16:creationId xmlns:a16="http://schemas.microsoft.com/office/drawing/2014/main" id="{A470DFBD-D501-4E9E-A3A4-EA9D1D08822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08" name="Line 3442">
          <a:extLst>
            <a:ext uri="{FF2B5EF4-FFF2-40B4-BE49-F238E27FC236}">
              <a16:creationId xmlns:a16="http://schemas.microsoft.com/office/drawing/2014/main" id="{58CBBA83-8CEE-4045-82F5-6745EA85697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09" name="Line 3443">
          <a:extLst>
            <a:ext uri="{FF2B5EF4-FFF2-40B4-BE49-F238E27FC236}">
              <a16:creationId xmlns:a16="http://schemas.microsoft.com/office/drawing/2014/main" id="{A6A5BDD3-F54B-4C91-BF0F-9167CA848B5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10" name="Line 3444">
          <a:extLst>
            <a:ext uri="{FF2B5EF4-FFF2-40B4-BE49-F238E27FC236}">
              <a16:creationId xmlns:a16="http://schemas.microsoft.com/office/drawing/2014/main" id="{3CCE9F02-2EFC-4432-9642-B09FF6ED76D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11" name="Line 3445">
          <a:extLst>
            <a:ext uri="{FF2B5EF4-FFF2-40B4-BE49-F238E27FC236}">
              <a16:creationId xmlns:a16="http://schemas.microsoft.com/office/drawing/2014/main" id="{68FB270F-F54C-4445-95D1-06EDB732C06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12" name="Line 3446">
          <a:extLst>
            <a:ext uri="{FF2B5EF4-FFF2-40B4-BE49-F238E27FC236}">
              <a16:creationId xmlns:a16="http://schemas.microsoft.com/office/drawing/2014/main" id="{78780E51-D67B-459C-8104-A51F9C195C6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13" name="Line 3447">
          <a:extLst>
            <a:ext uri="{FF2B5EF4-FFF2-40B4-BE49-F238E27FC236}">
              <a16:creationId xmlns:a16="http://schemas.microsoft.com/office/drawing/2014/main" id="{DA9F4390-5D58-4385-B540-609C94C8975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14" name="Line 3448">
          <a:extLst>
            <a:ext uri="{FF2B5EF4-FFF2-40B4-BE49-F238E27FC236}">
              <a16:creationId xmlns:a16="http://schemas.microsoft.com/office/drawing/2014/main" id="{65E8029F-950E-4826-8499-E4C3EDB4926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15" name="Line 3449">
          <a:extLst>
            <a:ext uri="{FF2B5EF4-FFF2-40B4-BE49-F238E27FC236}">
              <a16:creationId xmlns:a16="http://schemas.microsoft.com/office/drawing/2014/main" id="{B9EA0CCA-12D7-4476-AAA3-4372D85AA2B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16" name="Line 3450">
          <a:extLst>
            <a:ext uri="{FF2B5EF4-FFF2-40B4-BE49-F238E27FC236}">
              <a16:creationId xmlns:a16="http://schemas.microsoft.com/office/drawing/2014/main" id="{D7D61167-FE16-4BE8-9DC6-FD1C3A9EF25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17" name="Line 3451">
          <a:extLst>
            <a:ext uri="{FF2B5EF4-FFF2-40B4-BE49-F238E27FC236}">
              <a16:creationId xmlns:a16="http://schemas.microsoft.com/office/drawing/2014/main" id="{09571289-4BD5-4ABC-961D-C42B4A411A4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18" name="Line 3452">
          <a:extLst>
            <a:ext uri="{FF2B5EF4-FFF2-40B4-BE49-F238E27FC236}">
              <a16:creationId xmlns:a16="http://schemas.microsoft.com/office/drawing/2014/main" id="{B93B6F04-0A6F-47E8-A7B4-10FA30706EE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19" name="Line 3453">
          <a:extLst>
            <a:ext uri="{FF2B5EF4-FFF2-40B4-BE49-F238E27FC236}">
              <a16:creationId xmlns:a16="http://schemas.microsoft.com/office/drawing/2014/main" id="{D2676A25-6395-4743-9DA5-64F4B7BEDBE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20" name="Line 3454">
          <a:extLst>
            <a:ext uri="{FF2B5EF4-FFF2-40B4-BE49-F238E27FC236}">
              <a16:creationId xmlns:a16="http://schemas.microsoft.com/office/drawing/2014/main" id="{6D9107D6-D733-4896-9938-24473B02106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21" name="Line 3420">
          <a:extLst>
            <a:ext uri="{FF2B5EF4-FFF2-40B4-BE49-F238E27FC236}">
              <a16:creationId xmlns:a16="http://schemas.microsoft.com/office/drawing/2014/main" id="{CFEE132B-5E61-4392-81AB-CEAD06DF66E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22" name="Line 3421">
          <a:extLst>
            <a:ext uri="{FF2B5EF4-FFF2-40B4-BE49-F238E27FC236}">
              <a16:creationId xmlns:a16="http://schemas.microsoft.com/office/drawing/2014/main" id="{19140991-CC90-41A9-9A46-ADA981CB4DF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23" name="Line 3422">
          <a:extLst>
            <a:ext uri="{FF2B5EF4-FFF2-40B4-BE49-F238E27FC236}">
              <a16:creationId xmlns:a16="http://schemas.microsoft.com/office/drawing/2014/main" id="{AC3CD743-1A44-4333-A7E5-B6DDA61E213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24" name="Line 3423">
          <a:extLst>
            <a:ext uri="{FF2B5EF4-FFF2-40B4-BE49-F238E27FC236}">
              <a16:creationId xmlns:a16="http://schemas.microsoft.com/office/drawing/2014/main" id="{FE519172-6279-4F76-BD3A-D0512C7B56E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25" name="Line 3424">
          <a:extLst>
            <a:ext uri="{FF2B5EF4-FFF2-40B4-BE49-F238E27FC236}">
              <a16:creationId xmlns:a16="http://schemas.microsoft.com/office/drawing/2014/main" id="{6219E72F-FB62-4376-B3E2-650C41572EB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26" name="Line 3425">
          <a:extLst>
            <a:ext uri="{FF2B5EF4-FFF2-40B4-BE49-F238E27FC236}">
              <a16:creationId xmlns:a16="http://schemas.microsoft.com/office/drawing/2014/main" id="{787B73E6-3A7F-4CF8-8FD1-7EE5274FE57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27" name="Line 3426">
          <a:extLst>
            <a:ext uri="{FF2B5EF4-FFF2-40B4-BE49-F238E27FC236}">
              <a16:creationId xmlns:a16="http://schemas.microsoft.com/office/drawing/2014/main" id="{E1354476-E3EB-4DCC-8DBC-6C70E3BAFFC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28" name="Line 3427">
          <a:extLst>
            <a:ext uri="{FF2B5EF4-FFF2-40B4-BE49-F238E27FC236}">
              <a16:creationId xmlns:a16="http://schemas.microsoft.com/office/drawing/2014/main" id="{6403F9C1-E9F4-49A4-833F-B3CBC4FEEF3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29" name="Line 3428">
          <a:extLst>
            <a:ext uri="{FF2B5EF4-FFF2-40B4-BE49-F238E27FC236}">
              <a16:creationId xmlns:a16="http://schemas.microsoft.com/office/drawing/2014/main" id="{32EF1517-BBFD-45C9-8694-41A146A8BFD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30" name="Line 3429">
          <a:extLst>
            <a:ext uri="{FF2B5EF4-FFF2-40B4-BE49-F238E27FC236}">
              <a16:creationId xmlns:a16="http://schemas.microsoft.com/office/drawing/2014/main" id="{43E0F3B1-A012-4062-9E62-B0CFF552823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31" name="Line 3430">
          <a:extLst>
            <a:ext uri="{FF2B5EF4-FFF2-40B4-BE49-F238E27FC236}">
              <a16:creationId xmlns:a16="http://schemas.microsoft.com/office/drawing/2014/main" id="{60218DA8-CDCE-4E76-9C74-552FD0F725A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32" name="Line 3431">
          <a:extLst>
            <a:ext uri="{FF2B5EF4-FFF2-40B4-BE49-F238E27FC236}">
              <a16:creationId xmlns:a16="http://schemas.microsoft.com/office/drawing/2014/main" id="{63A6542D-62E0-48EB-9C76-7308E358863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33" name="Line 3432">
          <a:extLst>
            <a:ext uri="{FF2B5EF4-FFF2-40B4-BE49-F238E27FC236}">
              <a16:creationId xmlns:a16="http://schemas.microsoft.com/office/drawing/2014/main" id="{077D6B3C-8B45-4F94-9A95-C0583A31974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34" name="Line 3433">
          <a:extLst>
            <a:ext uri="{FF2B5EF4-FFF2-40B4-BE49-F238E27FC236}">
              <a16:creationId xmlns:a16="http://schemas.microsoft.com/office/drawing/2014/main" id="{86EBFDE6-D70F-4F17-9749-2E89A9729E5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35" name="Line 3434">
          <a:extLst>
            <a:ext uri="{FF2B5EF4-FFF2-40B4-BE49-F238E27FC236}">
              <a16:creationId xmlns:a16="http://schemas.microsoft.com/office/drawing/2014/main" id="{CF955143-3AAE-4F8F-B0F7-13634DAE31E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36" name="Line 3435">
          <a:extLst>
            <a:ext uri="{FF2B5EF4-FFF2-40B4-BE49-F238E27FC236}">
              <a16:creationId xmlns:a16="http://schemas.microsoft.com/office/drawing/2014/main" id="{3A474D0C-0654-42E7-BCF7-66363232150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37" name="Line 3436">
          <a:extLst>
            <a:ext uri="{FF2B5EF4-FFF2-40B4-BE49-F238E27FC236}">
              <a16:creationId xmlns:a16="http://schemas.microsoft.com/office/drawing/2014/main" id="{04207155-F853-4D92-A65A-BA30F71E72D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38" name="Line 3437">
          <a:extLst>
            <a:ext uri="{FF2B5EF4-FFF2-40B4-BE49-F238E27FC236}">
              <a16:creationId xmlns:a16="http://schemas.microsoft.com/office/drawing/2014/main" id="{E437996A-2CCD-4540-B250-175B326445F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39" name="Line 3438">
          <a:extLst>
            <a:ext uri="{FF2B5EF4-FFF2-40B4-BE49-F238E27FC236}">
              <a16:creationId xmlns:a16="http://schemas.microsoft.com/office/drawing/2014/main" id="{9F79018D-B608-4D6C-ACFC-5BE95B8B5EE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40" name="Line 3439">
          <a:extLst>
            <a:ext uri="{FF2B5EF4-FFF2-40B4-BE49-F238E27FC236}">
              <a16:creationId xmlns:a16="http://schemas.microsoft.com/office/drawing/2014/main" id="{2230DF26-5AE5-43B5-BE55-AF717C006C8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41" name="Line 3440">
          <a:extLst>
            <a:ext uri="{FF2B5EF4-FFF2-40B4-BE49-F238E27FC236}">
              <a16:creationId xmlns:a16="http://schemas.microsoft.com/office/drawing/2014/main" id="{254065F9-2BC9-4B21-81E5-94AF26E8AA0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42" name="Line 3441">
          <a:extLst>
            <a:ext uri="{FF2B5EF4-FFF2-40B4-BE49-F238E27FC236}">
              <a16:creationId xmlns:a16="http://schemas.microsoft.com/office/drawing/2014/main" id="{09A037B4-792D-449E-9D99-F9925B8E25B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43" name="Line 3442">
          <a:extLst>
            <a:ext uri="{FF2B5EF4-FFF2-40B4-BE49-F238E27FC236}">
              <a16:creationId xmlns:a16="http://schemas.microsoft.com/office/drawing/2014/main" id="{ABBFED32-C525-4825-BC2B-DA577C52D98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44" name="Line 3443">
          <a:extLst>
            <a:ext uri="{FF2B5EF4-FFF2-40B4-BE49-F238E27FC236}">
              <a16:creationId xmlns:a16="http://schemas.microsoft.com/office/drawing/2014/main" id="{E6A89C3A-5425-4E6B-9784-BD6705B57D0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45" name="Line 3444">
          <a:extLst>
            <a:ext uri="{FF2B5EF4-FFF2-40B4-BE49-F238E27FC236}">
              <a16:creationId xmlns:a16="http://schemas.microsoft.com/office/drawing/2014/main" id="{FFAB9EBC-4C0A-4D2C-82C8-3EBEFA8954F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46" name="Line 3445">
          <a:extLst>
            <a:ext uri="{FF2B5EF4-FFF2-40B4-BE49-F238E27FC236}">
              <a16:creationId xmlns:a16="http://schemas.microsoft.com/office/drawing/2014/main" id="{C62B2499-0097-4E01-BB5D-8F86A02113D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47" name="Line 3446">
          <a:extLst>
            <a:ext uri="{FF2B5EF4-FFF2-40B4-BE49-F238E27FC236}">
              <a16:creationId xmlns:a16="http://schemas.microsoft.com/office/drawing/2014/main" id="{8FE127E5-F2C3-49D4-B6B1-181328B64D0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48" name="Line 3447">
          <a:extLst>
            <a:ext uri="{FF2B5EF4-FFF2-40B4-BE49-F238E27FC236}">
              <a16:creationId xmlns:a16="http://schemas.microsoft.com/office/drawing/2014/main" id="{9068DE0B-29E7-4CEA-86C3-417A53A10F0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49" name="Line 3448">
          <a:extLst>
            <a:ext uri="{FF2B5EF4-FFF2-40B4-BE49-F238E27FC236}">
              <a16:creationId xmlns:a16="http://schemas.microsoft.com/office/drawing/2014/main" id="{98DCDE73-8ABA-49CA-9A73-CF19DEFAA31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50" name="Line 3449">
          <a:extLst>
            <a:ext uri="{FF2B5EF4-FFF2-40B4-BE49-F238E27FC236}">
              <a16:creationId xmlns:a16="http://schemas.microsoft.com/office/drawing/2014/main" id="{DADF7D56-77DE-4B52-AB78-1322D57D3AF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51" name="Line 3450">
          <a:extLst>
            <a:ext uri="{FF2B5EF4-FFF2-40B4-BE49-F238E27FC236}">
              <a16:creationId xmlns:a16="http://schemas.microsoft.com/office/drawing/2014/main" id="{E5F54A9B-1876-4073-B5C8-922299806BE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52" name="Line 3451">
          <a:extLst>
            <a:ext uri="{FF2B5EF4-FFF2-40B4-BE49-F238E27FC236}">
              <a16:creationId xmlns:a16="http://schemas.microsoft.com/office/drawing/2014/main" id="{E88ED25A-E225-46A9-9423-D5CE3FCD907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53" name="Line 3452">
          <a:extLst>
            <a:ext uri="{FF2B5EF4-FFF2-40B4-BE49-F238E27FC236}">
              <a16:creationId xmlns:a16="http://schemas.microsoft.com/office/drawing/2014/main" id="{1F869EB5-E0C6-4320-8023-C76F6AF31AE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54" name="Line 3453">
          <a:extLst>
            <a:ext uri="{FF2B5EF4-FFF2-40B4-BE49-F238E27FC236}">
              <a16:creationId xmlns:a16="http://schemas.microsoft.com/office/drawing/2014/main" id="{49274784-8957-4951-8D21-FDDBC0DFC2A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55" name="Line 3454">
          <a:extLst>
            <a:ext uri="{FF2B5EF4-FFF2-40B4-BE49-F238E27FC236}">
              <a16:creationId xmlns:a16="http://schemas.microsoft.com/office/drawing/2014/main" id="{9A435736-A69A-40A2-BCFC-699BF830E2F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56" name="Line 3420">
          <a:extLst>
            <a:ext uri="{FF2B5EF4-FFF2-40B4-BE49-F238E27FC236}">
              <a16:creationId xmlns:a16="http://schemas.microsoft.com/office/drawing/2014/main" id="{C12FA4D0-71B1-491C-A540-74BC7AD9AE7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57" name="Line 3421">
          <a:extLst>
            <a:ext uri="{FF2B5EF4-FFF2-40B4-BE49-F238E27FC236}">
              <a16:creationId xmlns:a16="http://schemas.microsoft.com/office/drawing/2014/main" id="{59C1B51E-2689-4585-9158-DB5A21CE4D2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58" name="Line 3422">
          <a:extLst>
            <a:ext uri="{FF2B5EF4-FFF2-40B4-BE49-F238E27FC236}">
              <a16:creationId xmlns:a16="http://schemas.microsoft.com/office/drawing/2014/main" id="{1C0F2B94-D542-44FB-B0D3-0C67B5E31EF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59" name="Line 3423">
          <a:extLst>
            <a:ext uri="{FF2B5EF4-FFF2-40B4-BE49-F238E27FC236}">
              <a16:creationId xmlns:a16="http://schemas.microsoft.com/office/drawing/2014/main" id="{C902996E-C1F9-4DE4-8B80-2F1B3F47606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60" name="Line 3424">
          <a:extLst>
            <a:ext uri="{FF2B5EF4-FFF2-40B4-BE49-F238E27FC236}">
              <a16:creationId xmlns:a16="http://schemas.microsoft.com/office/drawing/2014/main" id="{77F15832-0618-4810-83D5-32D975C0515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61" name="Line 3425">
          <a:extLst>
            <a:ext uri="{FF2B5EF4-FFF2-40B4-BE49-F238E27FC236}">
              <a16:creationId xmlns:a16="http://schemas.microsoft.com/office/drawing/2014/main" id="{C2C8EEE4-8B45-49C7-BEBD-E269E609B7B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62" name="Line 3426">
          <a:extLst>
            <a:ext uri="{FF2B5EF4-FFF2-40B4-BE49-F238E27FC236}">
              <a16:creationId xmlns:a16="http://schemas.microsoft.com/office/drawing/2014/main" id="{534F8AC7-F6A3-4013-8677-42E3909988E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63" name="Line 3427">
          <a:extLst>
            <a:ext uri="{FF2B5EF4-FFF2-40B4-BE49-F238E27FC236}">
              <a16:creationId xmlns:a16="http://schemas.microsoft.com/office/drawing/2014/main" id="{003A86FA-A757-4AC4-9CB9-870AA4834F6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64" name="Line 3428">
          <a:extLst>
            <a:ext uri="{FF2B5EF4-FFF2-40B4-BE49-F238E27FC236}">
              <a16:creationId xmlns:a16="http://schemas.microsoft.com/office/drawing/2014/main" id="{FC33C9C8-C73F-4998-9EE1-A4EDF6D5E63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65" name="Line 3429">
          <a:extLst>
            <a:ext uri="{FF2B5EF4-FFF2-40B4-BE49-F238E27FC236}">
              <a16:creationId xmlns:a16="http://schemas.microsoft.com/office/drawing/2014/main" id="{1214D36E-8FB9-495D-921E-9EC4C7395A2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66" name="Line 3430">
          <a:extLst>
            <a:ext uri="{FF2B5EF4-FFF2-40B4-BE49-F238E27FC236}">
              <a16:creationId xmlns:a16="http://schemas.microsoft.com/office/drawing/2014/main" id="{FF810274-5ADA-4075-9B92-BD110A28134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67" name="Line 3431">
          <a:extLst>
            <a:ext uri="{FF2B5EF4-FFF2-40B4-BE49-F238E27FC236}">
              <a16:creationId xmlns:a16="http://schemas.microsoft.com/office/drawing/2014/main" id="{8257D7E5-7ECC-4BA0-9A8B-1945AED0CBE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68" name="Line 3432">
          <a:extLst>
            <a:ext uri="{FF2B5EF4-FFF2-40B4-BE49-F238E27FC236}">
              <a16:creationId xmlns:a16="http://schemas.microsoft.com/office/drawing/2014/main" id="{0BE2E0FD-70E4-46F8-880F-E599942568E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69" name="Line 3433">
          <a:extLst>
            <a:ext uri="{FF2B5EF4-FFF2-40B4-BE49-F238E27FC236}">
              <a16:creationId xmlns:a16="http://schemas.microsoft.com/office/drawing/2014/main" id="{0719330A-8858-4553-91B9-3081D19B8A7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70" name="Line 3434">
          <a:extLst>
            <a:ext uri="{FF2B5EF4-FFF2-40B4-BE49-F238E27FC236}">
              <a16:creationId xmlns:a16="http://schemas.microsoft.com/office/drawing/2014/main" id="{1016F7A5-03C1-48A8-91CF-ED046B3197D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71" name="Line 3435">
          <a:extLst>
            <a:ext uri="{FF2B5EF4-FFF2-40B4-BE49-F238E27FC236}">
              <a16:creationId xmlns:a16="http://schemas.microsoft.com/office/drawing/2014/main" id="{696D0C64-16FB-4397-9E03-DAACA614217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72" name="Line 3436">
          <a:extLst>
            <a:ext uri="{FF2B5EF4-FFF2-40B4-BE49-F238E27FC236}">
              <a16:creationId xmlns:a16="http://schemas.microsoft.com/office/drawing/2014/main" id="{14D6526F-F774-47DC-825D-BEA284CFB2E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73" name="Line 3437">
          <a:extLst>
            <a:ext uri="{FF2B5EF4-FFF2-40B4-BE49-F238E27FC236}">
              <a16:creationId xmlns:a16="http://schemas.microsoft.com/office/drawing/2014/main" id="{B6990683-2F12-4A13-A76A-AF50532E7B2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74" name="Line 3438">
          <a:extLst>
            <a:ext uri="{FF2B5EF4-FFF2-40B4-BE49-F238E27FC236}">
              <a16:creationId xmlns:a16="http://schemas.microsoft.com/office/drawing/2014/main" id="{64C455EC-FCEA-4158-B939-D3F6912F1F9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75" name="Line 3439">
          <a:extLst>
            <a:ext uri="{FF2B5EF4-FFF2-40B4-BE49-F238E27FC236}">
              <a16:creationId xmlns:a16="http://schemas.microsoft.com/office/drawing/2014/main" id="{A78DFB1F-20CC-4004-B574-953A3958362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76" name="Line 3440">
          <a:extLst>
            <a:ext uri="{FF2B5EF4-FFF2-40B4-BE49-F238E27FC236}">
              <a16:creationId xmlns:a16="http://schemas.microsoft.com/office/drawing/2014/main" id="{C6A28807-A794-4464-B22E-F607EA698A1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77" name="Line 3441">
          <a:extLst>
            <a:ext uri="{FF2B5EF4-FFF2-40B4-BE49-F238E27FC236}">
              <a16:creationId xmlns:a16="http://schemas.microsoft.com/office/drawing/2014/main" id="{FA4C5E65-4B79-461F-9F46-921B9C2E74C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78" name="Line 3442">
          <a:extLst>
            <a:ext uri="{FF2B5EF4-FFF2-40B4-BE49-F238E27FC236}">
              <a16:creationId xmlns:a16="http://schemas.microsoft.com/office/drawing/2014/main" id="{449B429C-7CCF-43B8-A9F8-7048A54FC25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79" name="Line 3443">
          <a:extLst>
            <a:ext uri="{FF2B5EF4-FFF2-40B4-BE49-F238E27FC236}">
              <a16:creationId xmlns:a16="http://schemas.microsoft.com/office/drawing/2014/main" id="{0E38E319-770D-4894-A21B-E21A4CDF010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80" name="Line 3444">
          <a:extLst>
            <a:ext uri="{FF2B5EF4-FFF2-40B4-BE49-F238E27FC236}">
              <a16:creationId xmlns:a16="http://schemas.microsoft.com/office/drawing/2014/main" id="{92DF4AD7-2C11-4900-820B-20CDB3969AB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81" name="Line 3445">
          <a:extLst>
            <a:ext uri="{FF2B5EF4-FFF2-40B4-BE49-F238E27FC236}">
              <a16:creationId xmlns:a16="http://schemas.microsoft.com/office/drawing/2014/main" id="{4FCE1CE5-53CC-4784-8048-24DF1E8E006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82" name="Line 3446">
          <a:extLst>
            <a:ext uri="{FF2B5EF4-FFF2-40B4-BE49-F238E27FC236}">
              <a16:creationId xmlns:a16="http://schemas.microsoft.com/office/drawing/2014/main" id="{BA8F79CF-EB3E-4AE2-BE04-97EAA3272C0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83" name="Line 3447">
          <a:extLst>
            <a:ext uri="{FF2B5EF4-FFF2-40B4-BE49-F238E27FC236}">
              <a16:creationId xmlns:a16="http://schemas.microsoft.com/office/drawing/2014/main" id="{5458A295-2380-4220-BF42-124E3C30C8A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84" name="Line 3448">
          <a:extLst>
            <a:ext uri="{FF2B5EF4-FFF2-40B4-BE49-F238E27FC236}">
              <a16:creationId xmlns:a16="http://schemas.microsoft.com/office/drawing/2014/main" id="{40D48731-2376-4642-B64A-E84C9BA0F9A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85" name="Line 3449">
          <a:extLst>
            <a:ext uri="{FF2B5EF4-FFF2-40B4-BE49-F238E27FC236}">
              <a16:creationId xmlns:a16="http://schemas.microsoft.com/office/drawing/2014/main" id="{BBED66B0-09DE-41B8-B4F9-3437E58457C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86" name="Line 3450">
          <a:extLst>
            <a:ext uri="{FF2B5EF4-FFF2-40B4-BE49-F238E27FC236}">
              <a16:creationId xmlns:a16="http://schemas.microsoft.com/office/drawing/2014/main" id="{BE64C058-2A61-467D-B664-0BD27078C72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87" name="Line 3451">
          <a:extLst>
            <a:ext uri="{FF2B5EF4-FFF2-40B4-BE49-F238E27FC236}">
              <a16:creationId xmlns:a16="http://schemas.microsoft.com/office/drawing/2014/main" id="{09AADC64-EBB1-40CC-B52F-E6A996C02E4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88" name="Line 3452">
          <a:extLst>
            <a:ext uri="{FF2B5EF4-FFF2-40B4-BE49-F238E27FC236}">
              <a16:creationId xmlns:a16="http://schemas.microsoft.com/office/drawing/2014/main" id="{92DB0050-A343-4041-9A52-F4BE3E96D6E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89" name="Line 3453">
          <a:extLst>
            <a:ext uri="{FF2B5EF4-FFF2-40B4-BE49-F238E27FC236}">
              <a16:creationId xmlns:a16="http://schemas.microsoft.com/office/drawing/2014/main" id="{39ABB887-5705-4CF4-87D5-04356E5463A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90" name="Line 3454">
          <a:extLst>
            <a:ext uri="{FF2B5EF4-FFF2-40B4-BE49-F238E27FC236}">
              <a16:creationId xmlns:a16="http://schemas.microsoft.com/office/drawing/2014/main" id="{CD7371BB-050D-457E-BC08-3F6AF63798B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91" name="Line 3420">
          <a:extLst>
            <a:ext uri="{FF2B5EF4-FFF2-40B4-BE49-F238E27FC236}">
              <a16:creationId xmlns:a16="http://schemas.microsoft.com/office/drawing/2014/main" id="{90D3FF78-EED1-4FFC-9AA5-ACB120B2A14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92" name="Line 3421">
          <a:extLst>
            <a:ext uri="{FF2B5EF4-FFF2-40B4-BE49-F238E27FC236}">
              <a16:creationId xmlns:a16="http://schemas.microsoft.com/office/drawing/2014/main" id="{7B3785EF-BC0D-4774-892A-ED959C2B2B2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93" name="Line 3422">
          <a:extLst>
            <a:ext uri="{FF2B5EF4-FFF2-40B4-BE49-F238E27FC236}">
              <a16:creationId xmlns:a16="http://schemas.microsoft.com/office/drawing/2014/main" id="{D6F2A700-798A-42E8-A418-787516D816F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94" name="Line 3423">
          <a:extLst>
            <a:ext uri="{FF2B5EF4-FFF2-40B4-BE49-F238E27FC236}">
              <a16:creationId xmlns:a16="http://schemas.microsoft.com/office/drawing/2014/main" id="{0BA14A0F-206C-480E-A376-B1CC96FD4DD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95" name="Line 3424">
          <a:extLst>
            <a:ext uri="{FF2B5EF4-FFF2-40B4-BE49-F238E27FC236}">
              <a16:creationId xmlns:a16="http://schemas.microsoft.com/office/drawing/2014/main" id="{1914364C-8807-488A-9F48-418AF733B3A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96" name="Line 3425">
          <a:extLst>
            <a:ext uri="{FF2B5EF4-FFF2-40B4-BE49-F238E27FC236}">
              <a16:creationId xmlns:a16="http://schemas.microsoft.com/office/drawing/2014/main" id="{8692F0E7-D4B9-474D-A3A8-60908F2094D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97" name="Line 3426">
          <a:extLst>
            <a:ext uri="{FF2B5EF4-FFF2-40B4-BE49-F238E27FC236}">
              <a16:creationId xmlns:a16="http://schemas.microsoft.com/office/drawing/2014/main" id="{65185782-AF92-4D9C-A84C-04B2D5CFFB2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98" name="Line 3427">
          <a:extLst>
            <a:ext uri="{FF2B5EF4-FFF2-40B4-BE49-F238E27FC236}">
              <a16:creationId xmlns:a16="http://schemas.microsoft.com/office/drawing/2014/main" id="{E6E559E9-4465-4732-A685-5C5747DAD471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699" name="Line 3428">
          <a:extLst>
            <a:ext uri="{FF2B5EF4-FFF2-40B4-BE49-F238E27FC236}">
              <a16:creationId xmlns:a16="http://schemas.microsoft.com/office/drawing/2014/main" id="{45CDC7DD-B2F4-41EF-845A-5727B8AD222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00" name="Line 3429">
          <a:extLst>
            <a:ext uri="{FF2B5EF4-FFF2-40B4-BE49-F238E27FC236}">
              <a16:creationId xmlns:a16="http://schemas.microsoft.com/office/drawing/2014/main" id="{2C4AD228-F7FB-4B4B-A5F2-152AA345BBF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01" name="Line 3430">
          <a:extLst>
            <a:ext uri="{FF2B5EF4-FFF2-40B4-BE49-F238E27FC236}">
              <a16:creationId xmlns:a16="http://schemas.microsoft.com/office/drawing/2014/main" id="{1FF4C8E1-10FB-4A41-B58A-DC57A0109FB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02" name="Line 3431">
          <a:extLst>
            <a:ext uri="{FF2B5EF4-FFF2-40B4-BE49-F238E27FC236}">
              <a16:creationId xmlns:a16="http://schemas.microsoft.com/office/drawing/2014/main" id="{F412D94A-8DA9-48AF-8BF9-1FCD2033813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03" name="Line 3432">
          <a:extLst>
            <a:ext uri="{FF2B5EF4-FFF2-40B4-BE49-F238E27FC236}">
              <a16:creationId xmlns:a16="http://schemas.microsoft.com/office/drawing/2014/main" id="{C05DA2EE-70D3-403E-B59B-F3E4594BC71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04" name="Line 3433">
          <a:extLst>
            <a:ext uri="{FF2B5EF4-FFF2-40B4-BE49-F238E27FC236}">
              <a16:creationId xmlns:a16="http://schemas.microsoft.com/office/drawing/2014/main" id="{A13B85BC-57E7-438C-A101-B2DF44D5848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05" name="Line 3434">
          <a:extLst>
            <a:ext uri="{FF2B5EF4-FFF2-40B4-BE49-F238E27FC236}">
              <a16:creationId xmlns:a16="http://schemas.microsoft.com/office/drawing/2014/main" id="{F94F94C2-67F9-47D0-AABA-ADEE2B6FBD9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06" name="Line 3435">
          <a:extLst>
            <a:ext uri="{FF2B5EF4-FFF2-40B4-BE49-F238E27FC236}">
              <a16:creationId xmlns:a16="http://schemas.microsoft.com/office/drawing/2014/main" id="{21F2BDD9-5AAF-43CE-A7ED-8A02C96101A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07" name="Line 3436">
          <a:extLst>
            <a:ext uri="{FF2B5EF4-FFF2-40B4-BE49-F238E27FC236}">
              <a16:creationId xmlns:a16="http://schemas.microsoft.com/office/drawing/2014/main" id="{E88AB81A-A5D9-48F8-B1A1-CD981B71442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08" name="Line 3437">
          <a:extLst>
            <a:ext uri="{FF2B5EF4-FFF2-40B4-BE49-F238E27FC236}">
              <a16:creationId xmlns:a16="http://schemas.microsoft.com/office/drawing/2014/main" id="{8174CCDB-3849-46E3-BC89-B1E7F69CC9E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09" name="Line 3438">
          <a:extLst>
            <a:ext uri="{FF2B5EF4-FFF2-40B4-BE49-F238E27FC236}">
              <a16:creationId xmlns:a16="http://schemas.microsoft.com/office/drawing/2014/main" id="{D65CEAA7-B933-44F8-AC66-A1D6EE9062F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10" name="Line 3439">
          <a:extLst>
            <a:ext uri="{FF2B5EF4-FFF2-40B4-BE49-F238E27FC236}">
              <a16:creationId xmlns:a16="http://schemas.microsoft.com/office/drawing/2014/main" id="{96E1B276-AD02-4A88-BF0D-1B956E9EA8C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11" name="Line 3440">
          <a:extLst>
            <a:ext uri="{FF2B5EF4-FFF2-40B4-BE49-F238E27FC236}">
              <a16:creationId xmlns:a16="http://schemas.microsoft.com/office/drawing/2014/main" id="{9C6408E3-AC84-4D63-8AC8-A2A5181835C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12" name="Line 3441">
          <a:extLst>
            <a:ext uri="{FF2B5EF4-FFF2-40B4-BE49-F238E27FC236}">
              <a16:creationId xmlns:a16="http://schemas.microsoft.com/office/drawing/2014/main" id="{7CFA0D2D-F8FD-403A-9010-8185532B4CE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13" name="Line 3442">
          <a:extLst>
            <a:ext uri="{FF2B5EF4-FFF2-40B4-BE49-F238E27FC236}">
              <a16:creationId xmlns:a16="http://schemas.microsoft.com/office/drawing/2014/main" id="{137A6067-3C49-4C0A-9962-A79DC5EBDD5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14" name="Line 3443">
          <a:extLst>
            <a:ext uri="{FF2B5EF4-FFF2-40B4-BE49-F238E27FC236}">
              <a16:creationId xmlns:a16="http://schemas.microsoft.com/office/drawing/2014/main" id="{A41E8A5C-012B-408F-8018-BE873E71520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15" name="Line 3444">
          <a:extLst>
            <a:ext uri="{FF2B5EF4-FFF2-40B4-BE49-F238E27FC236}">
              <a16:creationId xmlns:a16="http://schemas.microsoft.com/office/drawing/2014/main" id="{530C118E-09F8-4DE8-89F2-A55FD8CE6A6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16" name="Line 3445">
          <a:extLst>
            <a:ext uri="{FF2B5EF4-FFF2-40B4-BE49-F238E27FC236}">
              <a16:creationId xmlns:a16="http://schemas.microsoft.com/office/drawing/2014/main" id="{36424999-4DB5-4781-B8D3-B748BA1FB9C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17" name="Line 3446">
          <a:extLst>
            <a:ext uri="{FF2B5EF4-FFF2-40B4-BE49-F238E27FC236}">
              <a16:creationId xmlns:a16="http://schemas.microsoft.com/office/drawing/2014/main" id="{7EAC58FB-EFCA-4FEA-AFA1-24C52FEAA68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18" name="Line 3447">
          <a:extLst>
            <a:ext uri="{FF2B5EF4-FFF2-40B4-BE49-F238E27FC236}">
              <a16:creationId xmlns:a16="http://schemas.microsoft.com/office/drawing/2014/main" id="{547C0211-7AA1-4CB6-8BC2-1BAB1BBFF30C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19" name="Line 3448">
          <a:extLst>
            <a:ext uri="{FF2B5EF4-FFF2-40B4-BE49-F238E27FC236}">
              <a16:creationId xmlns:a16="http://schemas.microsoft.com/office/drawing/2014/main" id="{0ACBBB1F-800C-416B-B0E0-A69CCDD6D9F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20" name="Line 3449">
          <a:extLst>
            <a:ext uri="{FF2B5EF4-FFF2-40B4-BE49-F238E27FC236}">
              <a16:creationId xmlns:a16="http://schemas.microsoft.com/office/drawing/2014/main" id="{B246B61F-081B-48D1-A666-32783ABCF1E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21" name="Line 3450">
          <a:extLst>
            <a:ext uri="{FF2B5EF4-FFF2-40B4-BE49-F238E27FC236}">
              <a16:creationId xmlns:a16="http://schemas.microsoft.com/office/drawing/2014/main" id="{8385E2E0-320A-4D8D-AB2F-AE2A712D291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22" name="Line 3451">
          <a:extLst>
            <a:ext uri="{FF2B5EF4-FFF2-40B4-BE49-F238E27FC236}">
              <a16:creationId xmlns:a16="http://schemas.microsoft.com/office/drawing/2014/main" id="{5D2FD344-BB41-4AC8-A2DC-17DAECCC55F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23" name="Line 3452">
          <a:extLst>
            <a:ext uri="{FF2B5EF4-FFF2-40B4-BE49-F238E27FC236}">
              <a16:creationId xmlns:a16="http://schemas.microsoft.com/office/drawing/2014/main" id="{7CA3515C-F386-45B8-87FE-B7DCF3690F5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24" name="Line 3453">
          <a:extLst>
            <a:ext uri="{FF2B5EF4-FFF2-40B4-BE49-F238E27FC236}">
              <a16:creationId xmlns:a16="http://schemas.microsoft.com/office/drawing/2014/main" id="{9C1289AC-657A-4B60-98DF-67E6C65FC3A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25" name="Line 3454">
          <a:extLst>
            <a:ext uri="{FF2B5EF4-FFF2-40B4-BE49-F238E27FC236}">
              <a16:creationId xmlns:a16="http://schemas.microsoft.com/office/drawing/2014/main" id="{88B5B792-179D-4FBF-B113-0517B2033C2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26" name="Line 3420">
          <a:extLst>
            <a:ext uri="{FF2B5EF4-FFF2-40B4-BE49-F238E27FC236}">
              <a16:creationId xmlns:a16="http://schemas.microsoft.com/office/drawing/2014/main" id="{A72D4639-E07D-4582-A11C-568DD32399C2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27" name="Line 3421">
          <a:extLst>
            <a:ext uri="{FF2B5EF4-FFF2-40B4-BE49-F238E27FC236}">
              <a16:creationId xmlns:a16="http://schemas.microsoft.com/office/drawing/2014/main" id="{ECF0340B-CC6D-414C-BD16-1A655312FB2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28" name="Line 3422">
          <a:extLst>
            <a:ext uri="{FF2B5EF4-FFF2-40B4-BE49-F238E27FC236}">
              <a16:creationId xmlns:a16="http://schemas.microsoft.com/office/drawing/2014/main" id="{DD3F5877-9F4B-4498-8023-216D7B7205A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29" name="Line 3423">
          <a:extLst>
            <a:ext uri="{FF2B5EF4-FFF2-40B4-BE49-F238E27FC236}">
              <a16:creationId xmlns:a16="http://schemas.microsoft.com/office/drawing/2014/main" id="{353751F9-3366-419F-9AF9-5F1A1D81D54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30" name="Line 3424">
          <a:extLst>
            <a:ext uri="{FF2B5EF4-FFF2-40B4-BE49-F238E27FC236}">
              <a16:creationId xmlns:a16="http://schemas.microsoft.com/office/drawing/2014/main" id="{0F4A47A5-6E41-4ADF-994F-F8B5CAF251B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31" name="Line 3425">
          <a:extLst>
            <a:ext uri="{FF2B5EF4-FFF2-40B4-BE49-F238E27FC236}">
              <a16:creationId xmlns:a16="http://schemas.microsoft.com/office/drawing/2014/main" id="{32EE6402-3018-4706-8CDB-1C146C57DA5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32" name="Line 3426">
          <a:extLst>
            <a:ext uri="{FF2B5EF4-FFF2-40B4-BE49-F238E27FC236}">
              <a16:creationId xmlns:a16="http://schemas.microsoft.com/office/drawing/2014/main" id="{414DCE15-2505-4C8E-91DF-CC4ADE14F3F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33" name="Line 3427">
          <a:extLst>
            <a:ext uri="{FF2B5EF4-FFF2-40B4-BE49-F238E27FC236}">
              <a16:creationId xmlns:a16="http://schemas.microsoft.com/office/drawing/2014/main" id="{593FE6AB-E82A-46B7-A987-CE921631227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34" name="Line 3428">
          <a:extLst>
            <a:ext uri="{FF2B5EF4-FFF2-40B4-BE49-F238E27FC236}">
              <a16:creationId xmlns:a16="http://schemas.microsoft.com/office/drawing/2014/main" id="{2CEB6F1C-F49A-4D75-A7F7-76E1088A606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35" name="Line 3429">
          <a:extLst>
            <a:ext uri="{FF2B5EF4-FFF2-40B4-BE49-F238E27FC236}">
              <a16:creationId xmlns:a16="http://schemas.microsoft.com/office/drawing/2014/main" id="{6984BF24-8DF8-4F95-B8DD-A5A4BB4C83B5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36" name="Line 3430">
          <a:extLst>
            <a:ext uri="{FF2B5EF4-FFF2-40B4-BE49-F238E27FC236}">
              <a16:creationId xmlns:a16="http://schemas.microsoft.com/office/drawing/2014/main" id="{E6A5E047-61E2-49C9-90DF-0D6BBD949BB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37" name="Line 3431">
          <a:extLst>
            <a:ext uri="{FF2B5EF4-FFF2-40B4-BE49-F238E27FC236}">
              <a16:creationId xmlns:a16="http://schemas.microsoft.com/office/drawing/2014/main" id="{B5B9787D-6277-4907-9EAA-82BE933290F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38" name="Line 3432">
          <a:extLst>
            <a:ext uri="{FF2B5EF4-FFF2-40B4-BE49-F238E27FC236}">
              <a16:creationId xmlns:a16="http://schemas.microsoft.com/office/drawing/2014/main" id="{14335EEF-8983-4A98-B7E7-155D350EE8D8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39" name="Line 3433">
          <a:extLst>
            <a:ext uri="{FF2B5EF4-FFF2-40B4-BE49-F238E27FC236}">
              <a16:creationId xmlns:a16="http://schemas.microsoft.com/office/drawing/2014/main" id="{0A7A10DF-034F-466E-A4A4-A2828F459E3B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40" name="Line 3434">
          <a:extLst>
            <a:ext uri="{FF2B5EF4-FFF2-40B4-BE49-F238E27FC236}">
              <a16:creationId xmlns:a16="http://schemas.microsoft.com/office/drawing/2014/main" id="{75B0334F-BF96-488C-BF3C-3AF591A4260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41" name="Line 3435">
          <a:extLst>
            <a:ext uri="{FF2B5EF4-FFF2-40B4-BE49-F238E27FC236}">
              <a16:creationId xmlns:a16="http://schemas.microsoft.com/office/drawing/2014/main" id="{1349FA9C-D84C-409D-96F2-91CCE3A1F626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42" name="Line 3436">
          <a:extLst>
            <a:ext uri="{FF2B5EF4-FFF2-40B4-BE49-F238E27FC236}">
              <a16:creationId xmlns:a16="http://schemas.microsoft.com/office/drawing/2014/main" id="{CF41804A-154F-48EF-AE20-A7B13264F45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43" name="Line 3437">
          <a:extLst>
            <a:ext uri="{FF2B5EF4-FFF2-40B4-BE49-F238E27FC236}">
              <a16:creationId xmlns:a16="http://schemas.microsoft.com/office/drawing/2014/main" id="{66C8C850-741B-4137-AA23-F5840B2436FE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44" name="Line 3438">
          <a:extLst>
            <a:ext uri="{FF2B5EF4-FFF2-40B4-BE49-F238E27FC236}">
              <a16:creationId xmlns:a16="http://schemas.microsoft.com/office/drawing/2014/main" id="{E4A4F6C3-1B37-4B57-A2F2-08FBC43D7FF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45" name="Line 3439">
          <a:extLst>
            <a:ext uri="{FF2B5EF4-FFF2-40B4-BE49-F238E27FC236}">
              <a16:creationId xmlns:a16="http://schemas.microsoft.com/office/drawing/2014/main" id="{009AD0E4-B1A8-4D46-9ED5-49A3B5D344F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46" name="Line 3440">
          <a:extLst>
            <a:ext uri="{FF2B5EF4-FFF2-40B4-BE49-F238E27FC236}">
              <a16:creationId xmlns:a16="http://schemas.microsoft.com/office/drawing/2014/main" id="{6EC9FB84-4BB4-4BED-8DCA-77B3E14323D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47" name="Line 3441">
          <a:extLst>
            <a:ext uri="{FF2B5EF4-FFF2-40B4-BE49-F238E27FC236}">
              <a16:creationId xmlns:a16="http://schemas.microsoft.com/office/drawing/2014/main" id="{5B3A3FA0-B9EC-4184-AF13-F998CBE73940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48" name="Line 3442">
          <a:extLst>
            <a:ext uri="{FF2B5EF4-FFF2-40B4-BE49-F238E27FC236}">
              <a16:creationId xmlns:a16="http://schemas.microsoft.com/office/drawing/2014/main" id="{3C6E711F-0AD4-4521-914B-610A5E6A749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49" name="Line 3443">
          <a:extLst>
            <a:ext uri="{FF2B5EF4-FFF2-40B4-BE49-F238E27FC236}">
              <a16:creationId xmlns:a16="http://schemas.microsoft.com/office/drawing/2014/main" id="{94301930-8448-4962-84C5-0FC76D31B22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50" name="Line 3444">
          <a:extLst>
            <a:ext uri="{FF2B5EF4-FFF2-40B4-BE49-F238E27FC236}">
              <a16:creationId xmlns:a16="http://schemas.microsoft.com/office/drawing/2014/main" id="{047C2606-81C1-479A-A07C-0093A424253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51" name="Line 3445">
          <a:extLst>
            <a:ext uri="{FF2B5EF4-FFF2-40B4-BE49-F238E27FC236}">
              <a16:creationId xmlns:a16="http://schemas.microsoft.com/office/drawing/2014/main" id="{DEDCF2A9-EEDB-4859-BB02-7C884DA1A68A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52" name="Line 3446">
          <a:extLst>
            <a:ext uri="{FF2B5EF4-FFF2-40B4-BE49-F238E27FC236}">
              <a16:creationId xmlns:a16="http://schemas.microsoft.com/office/drawing/2014/main" id="{7A2026FE-1946-4E38-ACF6-6B52FC04136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53" name="Line 3447">
          <a:extLst>
            <a:ext uri="{FF2B5EF4-FFF2-40B4-BE49-F238E27FC236}">
              <a16:creationId xmlns:a16="http://schemas.microsoft.com/office/drawing/2014/main" id="{BC8C9CA9-C02A-4D0A-9B00-CD40AACE86B4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54" name="Line 3448">
          <a:extLst>
            <a:ext uri="{FF2B5EF4-FFF2-40B4-BE49-F238E27FC236}">
              <a16:creationId xmlns:a16="http://schemas.microsoft.com/office/drawing/2014/main" id="{48938938-DA32-42B5-A467-D7DA3E1D4E69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55" name="Line 3449">
          <a:extLst>
            <a:ext uri="{FF2B5EF4-FFF2-40B4-BE49-F238E27FC236}">
              <a16:creationId xmlns:a16="http://schemas.microsoft.com/office/drawing/2014/main" id="{BAB37E94-0B5E-442F-8AB8-FD645CEE08C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56" name="Line 3450">
          <a:extLst>
            <a:ext uri="{FF2B5EF4-FFF2-40B4-BE49-F238E27FC236}">
              <a16:creationId xmlns:a16="http://schemas.microsoft.com/office/drawing/2014/main" id="{0960EB66-D767-4541-B455-1C32B6B859F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57" name="Line 3451">
          <a:extLst>
            <a:ext uri="{FF2B5EF4-FFF2-40B4-BE49-F238E27FC236}">
              <a16:creationId xmlns:a16="http://schemas.microsoft.com/office/drawing/2014/main" id="{2DF7D111-0107-41ED-BFF2-42ADB033A9E7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58" name="Line 3452">
          <a:extLst>
            <a:ext uri="{FF2B5EF4-FFF2-40B4-BE49-F238E27FC236}">
              <a16:creationId xmlns:a16="http://schemas.microsoft.com/office/drawing/2014/main" id="{ABD765AB-AC24-4974-BEA4-A346D979FEB3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59" name="Line 3453">
          <a:extLst>
            <a:ext uri="{FF2B5EF4-FFF2-40B4-BE49-F238E27FC236}">
              <a16:creationId xmlns:a16="http://schemas.microsoft.com/office/drawing/2014/main" id="{595F14CB-1DBB-4E40-9888-798A5C927EEF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55</xdr:row>
      <xdr:rowOff>0</xdr:rowOff>
    </xdr:from>
    <xdr:to>
      <xdr:col>10</xdr:col>
      <xdr:colOff>38100</xdr:colOff>
      <xdr:row>55</xdr:row>
      <xdr:rowOff>0</xdr:rowOff>
    </xdr:to>
    <xdr:sp macro="" textlink="">
      <xdr:nvSpPr>
        <xdr:cNvPr id="7760" name="Line 3454">
          <a:extLst>
            <a:ext uri="{FF2B5EF4-FFF2-40B4-BE49-F238E27FC236}">
              <a16:creationId xmlns:a16="http://schemas.microsoft.com/office/drawing/2014/main" id="{008DB77F-9664-4415-9329-7150C14480BD}"/>
            </a:ext>
          </a:extLst>
        </xdr:cNvPr>
        <xdr:cNvSpPr>
          <a:spLocks noChangeShapeType="1"/>
        </xdr:cNvSpPr>
      </xdr:nvSpPr>
      <xdr:spPr bwMode="auto">
        <a:xfrm>
          <a:off x="5819775" y="16163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3" name="Line 1743">
          <a:extLst>
            <a:ext uri="{FF2B5EF4-FFF2-40B4-BE49-F238E27FC236}">
              <a16:creationId xmlns:a16="http://schemas.microsoft.com/office/drawing/2014/main" id="{62A5DBA1-C2E4-4542-B35E-69B538D61253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72" name="Line 1744">
          <a:extLst>
            <a:ext uri="{FF2B5EF4-FFF2-40B4-BE49-F238E27FC236}">
              <a16:creationId xmlns:a16="http://schemas.microsoft.com/office/drawing/2014/main" id="{E54E08A8-FC21-44C0-B09B-6206915B9BE0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73" name="Line 1745">
          <a:extLst>
            <a:ext uri="{FF2B5EF4-FFF2-40B4-BE49-F238E27FC236}">
              <a16:creationId xmlns:a16="http://schemas.microsoft.com/office/drawing/2014/main" id="{02E98EB3-CF9A-4AD2-A636-0D04B8CE540E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74" name="Line 1746">
          <a:extLst>
            <a:ext uri="{FF2B5EF4-FFF2-40B4-BE49-F238E27FC236}">
              <a16:creationId xmlns:a16="http://schemas.microsoft.com/office/drawing/2014/main" id="{B48CC851-C786-4856-8105-CF51AF1C720E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75" name="Line 1747">
          <a:extLst>
            <a:ext uri="{FF2B5EF4-FFF2-40B4-BE49-F238E27FC236}">
              <a16:creationId xmlns:a16="http://schemas.microsoft.com/office/drawing/2014/main" id="{B4128B6E-6294-489B-B9A0-033B80B08E89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76" name="Line 1748">
          <a:extLst>
            <a:ext uri="{FF2B5EF4-FFF2-40B4-BE49-F238E27FC236}">
              <a16:creationId xmlns:a16="http://schemas.microsoft.com/office/drawing/2014/main" id="{65AB45D9-D8E2-4568-A50C-19611CA972C7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77" name="Line 1749">
          <a:extLst>
            <a:ext uri="{FF2B5EF4-FFF2-40B4-BE49-F238E27FC236}">
              <a16:creationId xmlns:a16="http://schemas.microsoft.com/office/drawing/2014/main" id="{D00E0307-0646-4110-9A9E-E2BF4E0AB4F9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78" name="Line 1750">
          <a:extLst>
            <a:ext uri="{FF2B5EF4-FFF2-40B4-BE49-F238E27FC236}">
              <a16:creationId xmlns:a16="http://schemas.microsoft.com/office/drawing/2014/main" id="{D9A02374-14D6-4E33-84DD-F6DA57923407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79" name="Line 1751">
          <a:extLst>
            <a:ext uri="{FF2B5EF4-FFF2-40B4-BE49-F238E27FC236}">
              <a16:creationId xmlns:a16="http://schemas.microsoft.com/office/drawing/2014/main" id="{3C686867-D0F7-4165-B365-EC668DA65D99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80" name="Line 1752">
          <a:extLst>
            <a:ext uri="{FF2B5EF4-FFF2-40B4-BE49-F238E27FC236}">
              <a16:creationId xmlns:a16="http://schemas.microsoft.com/office/drawing/2014/main" id="{2C73D61A-A78B-47C6-8DAC-AAAF3EF45858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81" name="Line 1753">
          <a:extLst>
            <a:ext uri="{FF2B5EF4-FFF2-40B4-BE49-F238E27FC236}">
              <a16:creationId xmlns:a16="http://schemas.microsoft.com/office/drawing/2014/main" id="{36C11F30-53D2-4175-958B-009C718CC2BE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82" name="Line 1754">
          <a:extLst>
            <a:ext uri="{FF2B5EF4-FFF2-40B4-BE49-F238E27FC236}">
              <a16:creationId xmlns:a16="http://schemas.microsoft.com/office/drawing/2014/main" id="{3E32D7CA-E8D2-4331-8BFD-1CAF7C898316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83" name="Line 1755">
          <a:extLst>
            <a:ext uri="{FF2B5EF4-FFF2-40B4-BE49-F238E27FC236}">
              <a16:creationId xmlns:a16="http://schemas.microsoft.com/office/drawing/2014/main" id="{4ECE21F6-51FA-4AE6-A540-E730B1BCF204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684" name="Line 1756">
          <a:extLst>
            <a:ext uri="{FF2B5EF4-FFF2-40B4-BE49-F238E27FC236}">
              <a16:creationId xmlns:a16="http://schemas.microsoft.com/office/drawing/2014/main" id="{5C327209-9897-41C2-8890-A7D298C0D8D6}"/>
            </a:ext>
          </a:extLst>
        </xdr:cNvPr>
        <xdr:cNvSpPr>
          <a:spLocks noChangeShapeType="1"/>
        </xdr:cNvSpPr>
      </xdr:nvSpPr>
      <xdr:spPr bwMode="auto">
        <a:xfrm>
          <a:off x="5819775" y="116300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4" name="Line 1743">
          <a:extLst>
            <a:ext uri="{FF2B5EF4-FFF2-40B4-BE49-F238E27FC236}">
              <a16:creationId xmlns:a16="http://schemas.microsoft.com/office/drawing/2014/main" id="{A4C2965E-C068-4D9E-8D1B-F5E902E73DC3}"/>
            </a:ext>
          </a:extLst>
        </xdr:cNvPr>
        <xdr:cNvSpPr>
          <a:spLocks noChangeShapeType="1"/>
        </xdr:cNvSpPr>
      </xdr:nvSpPr>
      <xdr:spPr bwMode="auto">
        <a:xfrm>
          <a:off x="5819775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5" name="Line 1744">
          <a:extLst>
            <a:ext uri="{FF2B5EF4-FFF2-40B4-BE49-F238E27FC236}">
              <a16:creationId xmlns:a16="http://schemas.microsoft.com/office/drawing/2014/main" id="{871CC7F1-5A75-46D2-9C12-69B1961F435E}"/>
            </a:ext>
          </a:extLst>
        </xdr:cNvPr>
        <xdr:cNvSpPr>
          <a:spLocks noChangeShapeType="1"/>
        </xdr:cNvSpPr>
      </xdr:nvSpPr>
      <xdr:spPr bwMode="auto">
        <a:xfrm>
          <a:off x="5819775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6" name="Line 1745">
          <a:extLst>
            <a:ext uri="{FF2B5EF4-FFF2-40B4-BE49-F238E27FC236}">
              <a16:creationId xmlns:a16="http://schemas.microsoft.com/office/drawing/2014/main" id="{6443B49E-AA5D-4FFA-98C1-0AEC50A12452}"/>
            </a:ext>
          </a:extLst>
        </xdr:cNvPr>
        <xdr:cNvSpPr>
          <a:spLocks noChangeShapeType="1"/>
        </xdr:cNvSpPr>
      </xdr:nvSpPr>
      <xdr:spPr bwMode="auto">
        <a:xfrm>
          <a:off x="5819775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7" name="Line 1746">
          <a:extLst>
            <a:ext uri="{FF2B5EF4-FFF2-40B4-BE49-F238E27FC236}">
              <a16:creationId xmlns:a16="http://schemas.microsoft.com/office/drawing/2014/main" id="{AFD1AE1A-E6D5-4230-8B30-B1EA6D4D14DA}"/>
            </a:ext>
          </a:extLst>
        </xdr:cNvPr>
        <xdr:cNvSpPr>
          <a:spLocks noChangeShapeType="1"/>
        </xdr:cNvSpPr>
      </xdr:nvSpPr>
      <xdr:spPr bwMode="auto">
        <a:xfrm>
          <a:off x="5819775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8" name="Line 1747">
          <a:extLst>
            <a:ext uri="{FF2B5EF4-FFF2-40B4-BE49-F238E27FC236}">
              <a16:creationId xmlns:a16="http://schemas.microsoft.com/office/drawing/2014/main" id="{6DF61238-EA74-4DA5-ABC2-596872465A2F}"/>
            </a:ext>
          </a:extLst>
        </xdr:cNvPr>
        <xdr:cNvSpPr>
          <a:spLocks noChangeShapeType="1"/>
        </xdr:cNvSpPr>
      </xdr:nvSpPr>
      <xdr:spPr bwMode="auto">
        <a:xfrm>
          <a:off x="5819775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9" name="Line 1748">
          <a:extLst>
            <a:ext uri="{FF2B5EF4-FFF2-40B4-BE49-F238E27FC236}">
              <a16:creationId xmlns:a16="http://schemas.microsoft.com/office/drawing/2014/main" id="{5D74DBCC-2C45-4299-BF74-756233802F66}"/>
            </a:ext>
          </a:extLst>
        </xdr:cNvPr>
        <xdr:cNvSpPr>
          <a:spLocks noChangeShapeType="1"/>
        </xdr:cNvSpPr>
      </xdr:nvSpPr>
      <xdr:spPr bwMode="auto">
        <a:xfrm>
          <a:off x="5819775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0" name="Line 1749">
          <a:extLst>
            <a:ext uri="{FF2B5EF4-FFF2-40B4-BE49-F238E27FC236}">
              <a16:creationId xmlns:a16="http://schemas.microsoft.com/office/drawing/2014/main" id="{2909B151-1705-4D7A-AB25-52C414A3775D}"/>
            </a:ext>
          </a:extLst>
        </xdr:cNvPr>
        <xdr:cNvSpPr>
          <a:spLocks noChangeShapeType="1"/>
        </xdr:cNvSpPr>
      </xdr:nvSpPr>
      <xdr:spPr bwMode="auto">
        <a:xfrm>
          <a:off x="5819775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1" name="Line 1750">
          <a:extLst>
            <a:ext uri="{FF2B5EF4-FFF2-40B4-BE49-F238E27FC236}">
              <a16:creationId xmlns:a16="http://schemas.microsoft.com/office/drawing/2014/main" id="{07902A08-5E01-43BA-8996-A16DF4C84036}"/>
            </a:ext>
          </a:extLst>
        </xdr:cNvPr>
        <xdr:cNvSpPr>
          <a:spLocks noChangeShapeType="1"/>
        </xdr:cNvSpPr>
      </xdr:nvSpPr>
      <xdr:spPr bwMode="auto">
        <a:xfrm>
          <a:off x="5819775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2" name="Line 1751">
          <a:extLst>
            <a:ext uri="{FF2B5EF4-FFF2-40B4-BE49-F238E27FC236}">
              <a16:creationId xmlns:a16="http://schemas.microsoft.com/office/drawing/2014/main" id="{BE2ABE37-BC3C-46DA-BAA9-243B249EAA4D}"/>
            </a:ext>
          </a:extLst>
        </xdr:cNvPr>
        <xdr:cNvSpPr>
          <a:spLocks noChangeShapeType="1"/>
        </xdr:cNvSpPr>
      </xdr:nvSpPr>
      <xdr:spPr bwMode="auto">
        <a:xfrm>
          <a:off x="5819775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3" name="Line 1752">
          <a:extLst>
            <a:ext uri="{FF2B5EF4-FFF2-40B4-BE49-F238E27FC236}">
              <a16:creationId xmlns:a16="http://schemas.microsoft.com/office/drawing/2014/main" id="{E3CD626C-0BE1-4106-9828-A5939F8CFABF}"/>
            </a:ext>
          </a:extLst>
        </xdr:cNvPr>
        <xdr:cNvSpPr>
          <a:spLocks noChangeShapeType="1"/>
        </xdr:cNvSpPr>
      </xdr:nvSpPr>
      <xdr:spPr bwMode="auto">
        <a:xfrm>
          <a:off x="5819775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4" name="Line 1753">
          <a:extLst>
            <a:ext uri="{FF2B5EF4-FFF2-40B4-BE49-F238E27FC236}">
              <a16:creationId xmlns:a16="http://schemas.microsoft.com/office/drawing/2014/main" id="{0D3FCA00-29D1-4A6C-9C69-A69342BA01A5}"/>
            </a:ext>
          </a:extLst>
        </xdr:cNvPr>
        <xdr:cNvSpPr>
          <a:spLocks noChangeShapeType="1"/>
        </xdr:cNvSpPr>
      </xdr:nvSpPr>
      <xdr:spPr bwMode="auto">
        <a:xfrm>
          <a:off x="5819775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5" name="Line 1754">
          <a:extLst>
            <a:ext uri="{FF2B5EF4-FFF2-40B4-BE49-F238E27FC236}">
              <a16:creationId xmlns:a16="http://schemas.microsoft.com/office/drawing/2014/main" id="{121B0573-585D-41E9-933B-E4EDFFDDFFA8}"/>
            </a:ext>
          </a:extLst>
        </xdr:cNvPr>
        <xdr:cNvSpPr>
          <a:spLocks noChangeShapeType="1"/>
        </xdr:cNvSpPr>
      </xdr:nvSpPr>
      <xdr:spPr bwMode="auto">
        <a:xfrm>
          <a:off x="5819775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6" name="Line 1755">
          <a:extLst>
            <a:ext uri="{FF2B5EF4-FFF2-40B4-BE49-F238E27FC236}">
              <a16:creationId xmlns:a16="http://schemas.microsoft.com/office/drawing/2014/main" id="{E21DEB5C-EAB4-491F-A702-E6057FA0D0A9}"/>
            </a:ext>
          </a:extLst>
        </xdr:cNvPr>
        <xdr:cNvSpPr>
          <a:spLocks noChangeShapeType="1"/>
        </xdr:cNvSpPr>
      </xdr:nvSpPr>
      <xdr:spPr bwMode="auto">
        <a:xfrm>
          <a:off x="5819775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59</xdr:row>
      <xdr:rowOff>0</xdr:rowOff>
    </xdr:from>
    <xdr:to>
      <xdr:col>10</xdr:col>
      <xdr:colOff>38100</xdr:colOff>
      <xdr:row>59</xdr:row>
      <xdr:rowOff>0</xdr:rowOff>
    </xdr:to>
    <xdr:sp macro="" textlink="">
      <xdr:nvSpPr>
        <xdr:cNvPr id="17" name="Line 1756">
          <a:extLst>
            <a:ext uri="{FF2B5EF4-FFF2-40B4-BE49-F238E27FC236}">
              <a16:creationId xmlns:a16="http://schemas.microsoft.com/office/drawing/2014/main" id="{F87DDD50-EE12-4736-B89F-68BAC907C902}"/>
            </a:ext>
          </a:extLst>
        </xdr:cNvPr>
        <xdr:cNvSpPr>
          <a:spLocks noChangeShapeType="1"/>
        </xdr:cNvSpPr>
      </xdr:nvSpPr>
      <xdr:spPr bwMode="auto">
        <a:xfrm>
          <a:off x="5819775" y="96869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085" name="Line 1743">
          <a:extLst>
            <a:ext uri="{FF2B5EF4-FFF2-40B4-BE49-F238E27FC236}">
              <a16:creationId xmlns:a16="http://schemas.microsoft.com/office/drawing/2014/main" id="{EFA0DFB4-E3FE-4CFC-96F0-862F22AC7528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086" name="Line 1744">
          <a:extLst>
            <a:ext uri="{FF2B5EF4-FFF2-40B4-BE49-F238E27FC236}">
              <a16:creationId xmlns:a16="http://schemas.microsoft.com/office/drawing/2014/main" id="{D6F93554-0B5A-44B0-9C30-996EF93EE82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087" name="Line 1745">
          <a:extLst>
            <a:ext uri="{FF2B5EF4-FFF2-40B4-BE49-F238E27FC236}">
              <a16:creationId xmlns:a16="http://schemas.microsoft.com/office/drawing/2014/main" id="{AFCD4931-9ED6-4FF4-A54C-08AFA7D6DAF4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088" name="Line 1746">
          <a:extLst>
            <a:ext uri="{FF2B5EF4-FFF2-40B4-BE49-F238E27FC236}">
              <a16:creationId xmlns:a16="http://schemas.microsoft.com/office/drawing/2014/main" id="{0D3650E9-71E5-49E1-BE56-6068A0419D4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089" name="Line 1747">
          <a:extLst>
            <a:ext uri="{FF2B5EF4-FFF2-40B4-BE49-F238E27FC236}">
              <a16:creationId xmlns:a16="http://schemas.microsoft.com/office/drawing/2014/main" id="{BD79A272-A8B4-4088-ACCF-551BFA66BB3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090" name="Line 1748">
          <a:extLst>
            <a:ext uri="{FF2B5EF4-FFF2-40B4-BE49-F238E27FC236}">
              <a16:creationId xmlns:a16="http://schemas.microsoft.com/office/drawing/2014/main" id="{D6DFDFF8-A5EF-45D3-AF00-0D214413DBA9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091" name="Line 1749">
          <a:extLst>
            <a:ext uri="{FF2B5EF4-FFF2-40B4-BE49-F238E27FC236}">
              <a16:creationId xmlns:a16="http://schemas.microsoft.com/office/drawing/2014/main" id="{B4C3C2A1-3269-46AF-BA7E-EE473FE2F95E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092" name="Line 1750">
          <a:extLst>
            <a:ext uri="{FF2B5EF4-FFF2-40B4-BE49-F238E27FC236}">
              <a16:creationId xmlns:a16="http://schemas.microsoft.com/office/drawing/2014/main" id="{72A7F486-B911-4F07-85E0-A703C7E72E5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093" name="Line 1751">
          <a:extLst>
            <a:ext uri="{FF2B5EF4-FFF2-40B4-BE49-F238E27FC236}">
              <a16:creationId xmlns:a16="http://schemas.microsoft.com/office/drawing/2014/main" id="{7CC1EDFB-3A4C-4762-9487-238914D92257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094" name="Line 1752">
          <a:extLst>
            <a:ext uri="{FF2B5EF4-FFF2-40B4-BE49-F238E27FC236}">
              <a16:creationId xmlns:a16="http://schemas.microsoft.com/office/drawing/2014/main" id="{28E0ED7C-B6B0-4A98-862D-6FB1762284F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095" name="Line 1753">
          <a:extLst>
            <a:ext uri="{FF2B5EF4-FFF2-40B4-BE49-F238E27FC236}">
              <a16:creationId xmlns:a16="http://schemas.microsoft.com/office/drawing/2014/main" id="{8BA24271-CC8F-47E5-B1F8-A389D5C5B06D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096" name="Line 1754">
          <a:extLst>
            <a:ext uri="{FF2B5EF4-FFF2-40B4-BE49-F238E27FC236}">
              <a16:creationId xmlns:a16="http://schemas.microsoft.com/office/drawing/2014/main" id="{CD846120-6C27-40F9-938A-2A8A3CECA566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097" name="Line 1755">
          <a:extLst>
            <a:ext uri="{FF2B5EF4-FFF2-40B4-BE49-F238E27FC236}">
              <a16:creationId xmlns:a16="http://schemas.microsoft.com/office/drawing/2014/main" id="{B667EB1C-50E5-4FED-871A-8936035FDB32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47</xdr:row>
      <xdr:rowOff>0</xdr:rowOff>
    </xdr:from>
    <xdr:to>
      <xdr:col>10</xdr:col>
      <xdr:colOff>38100</xdr:colOff>
      <xdr:row>47</xdr:row>
      <xdr:rowOff>0</xdr:rowOff>
    </xdr:to>
    <xdr:sp macro="" textlink="">
      <xdr:nvSpPr>
        <xdr:cNvPr id="7098" name="Line 1756">
          <a:extLst>
            <a:ext uri="{FF2B5EF4-FFF2-40B4-BE49-F238E27FC236}">
              <a16:creationId xmlns:a16="http://schemas.microsoft.com/office/drawing/2014/main" id="{10DBE7D8-AD18-42D2-ABB2-D036B3FA741B}"/>
            </a:ext>
          </a:extLst>
        </xdr:cNvPr>
        <xdr:cNvSpPr>
          <a:spLocks noChangeShapeType="1"/>
        </xdr:cNvSpPr>
      </xdr:nvSpPr>
      <xdr:spPr bwMode="auto">
        <a:xfrm>
          <a:off x="5819775" y="7743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099" name="Line 1743">
          <a:extLst>
            <a:ext uri="{FF2B5EF4-FFF2-40B4-BE49-F238E27FC236}">
              <a16:creationId xmlns:a16="http://schemas.microsoft.com/office/drawing/2014/main" id="{6A394D8B-DFA4-4B79-B91A-84E178CC48FA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100" name="Line 1744">
          <a:extLst>
            <a:ext uri="{FF2B5EF4-FFF2-40B4-BE49-F238E27FC236}">
              <a16:creationId xmlns:a16="http://schemas.microsoft.com/office/drawing/2014/main" id="{A281C57E-514E-4E39-85C2-4DE350FD8A2F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101" name="Line 1745">
          <a:extLst>
            <a:ext uri="{FF2B5EF4-FFF2-40B4-BE49-F238E27FC236}">
              <a16:creationId xmlns:a16="http://schemas.microsoft.com/office/drawing/2014/main" id="{9FB02588-CC9F-45BE-B6B1-8686E1A5B466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102" name="Line 1746">
          <a:extLst>
            <a:ext uri="{FF2B5EF4-FFF2-40B4-BE49-F238E27FC236}">
              <a16:creationId xmlns:a16="http://schemas.microsoft.com/office/drawing/2014/main" id="{8D182F79-AC14-4ED0-A5E1-EEEAE8E061AB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85" name="Line 1747">
          <a:extLst>
            <a:ext uri="{FF2B5EF4-FFF2-40B4-BE49-F238E27FC236}">
              <a16:creationId xmlns:a16="http://schemas.microsoft.com/office/drawing/2014/main" id="{BF13681F-5E44-4235-AF63-73036BE748E5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86" name="Line 1748">
          <a:extLst>
            <a:ext uri="{FF2B5EF4-FFF2-40B4-BE49-F238E27FC236}">
              <a16:creationId xmlns:a16="http://schemas.microsoft.com/office/drawing/2014/main" id="{A307D1D9-FA02-4555-9E39-7B4528E0B703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87" name="Line 1749">
          <a:extLst>
            <a:ext uri="{FF2B5EF4-FFF2-40B4-BE49-F238E27FC236}">
              <a16:creationId xmlns:a16="http://schemas.microsoft.com/office/drawing/2014/main" id="{60EBCBCA-DB22-448A-BEE6-07BA9F3A83A3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88" name="Line 1750">
          <a:extLst>
            <a:ext uri="{FF2B5EF4-FFF2-40B4-BE49-F238E27FC236}">
              <a16:creationId xmlns:a16="http://schemas.microsoft.com/office/drawing/2014/main" id="{6A924EFC-1675-488B-9894-A72F3170D8A9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89" name="Line 1751">
          <a:extLst>
            <a:ext uri="{FF2B5EF4-FFF2-40B4-BE49-F238E27FC236}">
              <a16:creationId xmlns:a16="http://schemas.microsoft.com/office/drawing/2014/main" id="{4A0E311C-2E08-40FA-94B5-4407DDF75171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90" name="Line 1752">
          <a:extLst>
            <a:ext uri="{FF2B5EF4-FFF2-40B4-BE49-F238E27FC236}">
              <a16:creationId xmlns:a16="http://schemas.microsoft.com/office/drawing/2014/main" id="{25E54CD7-9738-4156-BDBA-3FA199251EB7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91" name="Line 1753">
          <a:extLst>
            <a:ext uri="{FF2B5EF4-FFF2-40B4-BE49-F238E27FC236}">
              <a16:creationId xmlns:a16="http://schemas.microsoft.com/office/drawing/2014/main" id="{12CC6AC7-F1D4-4B5B-8156-301F9A302FF4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92" name="Line 1754">
          <a:extLst>
            <a:ext uri="{FF2B5EF4-FFF2-40B4-BE49-F238E27FC236}">
              <a16:creationId xmlns:a16="http://schemas.microsoft.com/office/drawing/2014/main" id="{4A85E6D0-A3CE-45E2-ABB2-B5DD5CD277C0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93" name="Line 1755">
          <a:extLst>
            <a:ext uri="{FF2B5EF4-FFF2-40B4-BE49-F238E27FC236}">
              <a16:creationId xmlns:a16="http://schemas.microsoft.com/office/drawing/2014/main" id="{590FE98C-F37D-4893-A732-47C26ECA315D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94" name="Line 1756">
          <a:extLst>
            <a:ext uri="{FF2B5EF4-FFF2-40B4-BE49-F238E27FC236}">
              <a16:creationId xmlns:a16="http://schemas.microsoft.com/office/drawing/2014/main" id="{B361EB97-9410-4A6B-8B61-435D203E42E7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95" name="Line 1544">
          <a:extLst>
            <a:ext uri="{FF2B5EF4-FFF2-40B4-BE49-F238E27FC236}">
              <a16:creationId xmlns:a16="http://schemas.microsoft.com/office/drawing/2014/main" id="{564D15C4-C29D-4E1B-A75F-243E3A04EC0F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96" name="Line 1545">
          <a:extLst>
            <a:ext uri="{FF2B5EF4-FFF2-40B4-BE49-F238E27FC236}">
              <a16:creationId xmlns:a16="http://schemas.microsoft.com/office/drawing/2014/main" id="{411BED24-C288-49A6-9982-F4DA64A8476F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97" name="Line 1546">
          <a:extLst>
            <a:ext uri="{FF2B5EF4-FFF2-40B4-BE49-F238E27FC236}">
              <a16:creationId xmlns:a16="http://schemas.microsoft.com/office/drawing/2014/main" id="{F16EA236-BF7A-4D7F-A32C-F6538F1FFB48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98" name="Line 1547">
          <a:extLst>
            <a:ext uri="{FF2B5EF4-FFF2-40B4-BE49-F238E27FC236}">
              <a16:creationId xmlns:a16="http://schemas.microsoft.com/office/drawing/2014/main" id="{C8516690-820F-4DBF-ADC4-B7C193A3A771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99" name="Line 1548">
          <a:extLst>
            <a:ext uri="{FF2B5EF4-FFF2-40B4-BE49-F238E27FC236}">
              <a16:creationId xmlns:a16="http://schemas.microsoft.com/office/drawing/2014/main" id="{FBD60AC7-D720-4763-9B11-4DAF8D1E8644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00" name="Line 1549">
          <a:extLst>
            <a:ext uri="{FF2B5EF4-FFF2-40B4-BE49-F238E27FC236}">
              <a16:creationId xmlns:a16="http://schemas.microsoft.com/office/drawing/2014/main" id="{32E17644-3D92-4935-B8A6-C5E077E8532B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01" name="Line 1550">
          <a:extLst>
            <a:ext uri="{FF2B5EF4-FFF2-40B4-BE49-F238E27FC236}">
              <a16:creationId xmlns:a16="http://schemas.microsoft.com/office/drawing/2014/main" id="{640EE827-0FFD-40E9-97DE-B45636BF06A0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02" name="Line 1551">
          <a:extLst>
            <a:ext uri="{FF2B5EF4-FFF2-40B4-BE49-F238E27FC236}">
              <a16:creationId xmlns:a16="http://schemas.microsoft.com/office/drawing/2014/main" id="{244B56AA-8198-4FC6-80BA-0A188E8CED0B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703" name="Line 1552">
          <a:extLst>
            <a:ext uri="{FF2B5EF4-FFF2-40B4-BE49-F238E27FC236}">
              <a16:creationId xmlns:a16="http://schemas.microsoft.com/office/drawing/2014/main" id="{2357E8BD-F293-4981-8DE8-B297BC700A1A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400" name="Line 1553">
          <a:extLst>
            <a:ext uri="{FF2B5EF4-FFF2-40B4-BE49-F238E27FC236}">
              <a16:creationId xmlns:a16="http://schemas.microsoft.com/office/drawing/2014/main" id="{BEF120AC-5981-41B2-95D0-3E3DEA4C7DCB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401" name="Line 1554">
          <a:extLst>
            <a:ext uri="{FF2B5EF4-FFF2-40B4-BE49-F238E27FC236}">
              <a16:creationId xmlns:a16="http://schemas.microsoft.com/office/drawing/2014/main" id="{021A4B2C-2D99-4BD5-BFC0-D14CD4945D91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402" name="Line 1555">
          <a:extLst>
            <a:ext uri="{FF2B5EF4-FFF2-40B4-BE49-F238E27FC236}">
              <a16:creationId xmlns:a16="http://schemas.microsoft.com/office/drawing/2014/main" id="{61CD4B41-8A3E-464C-B383-D141F8FDA3F4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403" name="Line 1556">
          <a:extLst>
            <a:ext uri="{FF2B5EF4-FFF2-40B4-BE49-F238E27FC236}">
              <a16:creationId xmlns:a16="http://schemas.microsoft.com/office/drawing/2014/main" id="{DD2A1215-C1CD-4305-B0D3-2A6F6678C086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127</xdr:row>
      <xdr:rowOff>0</xdr:rowOff>
    </xdr:from>
    <xdr:to>
      <xdr:col>10</xdr:col>
      <xdr:colOff>38100</xdr:colOff>
      <xdr:row>127</xdr:row>
      <xdr:rowOff>0</xdr:rowOff>
    </xdr:to>
    <xdr:sp macro="" textlink="">
      <xdr:nvSpPr>
        <xdr:cNvPr id="6404" name="Line 1557">
          <a:extLst>
            <a:ext uri="{FF2B5EF4-FFF2-40B4-BE49-F238E27FC236}">
              <a16:creationId xmlns:a16="http://schemas.microsoft.com/office/drawing/2014/main" id="{7C53C480-D99D-4181-8353-76FE7EA4E50B}"/>
            </a:ext>
          </a:extLst>
        </xdr:cNvPr>
        <xdr:cNvSpPr>
          <a:spLocks noChangeShapeType="1"/>
        </xdr:cNvSpPr>
      </xdr:nvSpPr>
      <xdr:spPr bwMode="auto">
        <a:xfrm>
          <a:off x="5819775" y="20697825"/>
          <a:ext cx="0" cy="0"/>
        </a:xfrm>
        <a:prstGeom prst="line">
          <a:avLst/>
        </a:prstGeom>
        <a:noFill/>
        <a:ln w="2857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67"/>
  <sheetViews>
    <sheetView showZeros="0" tabSelected="1" view="pageBreakPreview" zoomScaleNormal="100" zoomScaleSheetLayoutView="100" workbookViewId="0">
      <selection activeCell="A2" sqref="A2:T2"/>
    </sheetView>
  </sheetViews>
  <sheetFormatPr defaultRowHeight="12.75" x14ac:dyDescent="0.2"/>
  <cols>
    <col min="1" max="1" width="3.7109375" style="1" customWidth="1"/>
    <col min="2" max="2" width="7.42578125" style="1" customWidth="1"/>
    <col min="3" max="3" width="29" style="1" customWidth="1"/>
    <col min="4" max="5" width="11.7109375" style="1" customWidth="1"/>
    <col min="6" max="6" width="6.85546875" style="1" hidden="1" customWidth="1"/>
    <col min="7" max="7" width="6.5703125" style="1" hidden="1" customWidth="1"/>
    <col min="8" max="8" width="6.7109375" style="1" hidden="1" customWidth="1"/>
    <col min="9" max="9" width="5.7109375" style="1" hidden="1" customWidth="1"/>
    <col min="10" max="10" width="6.7109375" style="1" hidden="1" customWidth="1"/>
    <col min="11" max="11" width="13" style="1" hidden="1" customWidth="1"/>
    <col min="12" max="12" width="4.7109375" style="1" hidden="1" customWidth="1"/>
    <col min="13" max="13" width="7" style="1" hidden="1" customWidth="1"/>
    <col min="14" max="15" width="7.28515625" style="1" hidden="1" customWidth="1"/>
    <col min="16" max="17" width="8.7109375" style="1" hidden="1" customWidth="1"/>
    <col min="18" max="18" width="9.5703125" style="1" hidden="1" customWidth="1"/>
    <col min="19" max="20" width="11.7109375" style="1" customWidth="1"/>
    <col min="21" max="21" width="9.140625" style="1"/>
    <col min="22" max="24" width="9.140625" style="1" customWidth="1"/>
    <col min="25" max="16384" width="9.140625" style="1"/>
  </cols>
  <sheetData>
    <row r="1" spans="1:20" x14ac:dyDescent="0.2">
      <c r="C1" s="7"/>
      <c r="D1" s="34"/>
      <c r="E1" s="34"/>
      <c r="F1" s="34"/>
      <c r="G1" s="34"/>
    </row>
    <row r="2" spans="1:20" x14ac:dyDescent="0.2">
      <c r="A2" s="36" t="s">
        <v>35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</row>
    <row r="3" spans="1:20" ht="15" customHeight="1" x14ac:dyDescent="0.2">
      <c r="A3" s="111" t="s">
        <v>38</v>
      </c>
      <c r="B3" s="111"/>
      <c r="C3" s="111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spans="1:20" ht="41.25" customHeight="1" x14ac:dyDescent="0.2">
      <c r="A4" s="104" t="s">
        <v>39</v>
      </c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</row>
    <row r="5" spans="1:20" ht="15" hidden="1" customHeight="1" x14ac:dyDescent="0.2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</row>
    <row r="6" spans="1:20" ht="14.25" hidden="1" x14ac:dyDescent="0.2">
      <c r="A6" s="93" t="s">
        <v>23</v>
      </c>
      <c r="B6" s="93"/>
      <c r="C6" s="93"/>
      <c r="D6" s="93"/>
      <c r="E6" s="93"/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</row>
    <row r="7" spans="1:20" ht="15" hidden="1" customHeight="1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20" ht="13.5" hidden="1" x14ac:dyDescent="0.2">
      <c r="A8" s="8"/>
      <c r="J8" s="35" t="s">
        <v>17</v>
      </c>
      <c r="K8" s="35"/>
      <c r="L8" s="97" t="s">
        <v>18</v>
      </c>
      <c r="M8" s="97"/>
      <c r="N8" s="97"/>
      <c r="O8" s="97"/>
      <c r="P8" s="2">
        <v>2474.73</v>
      </c>
    </row>
    <row r="9" spans="1:20" ht="13.5" hidden="1" x14ac:dyDescent="0.2">
      <c r="A9" s="94" t="s">
        <v>15</v>
      </c>
      <c r="B9" s="94"/>
      <c r="C9" s="94"/>
      <c r="D9" s="94"/>
      <c r="E9" s="94"/>
      <c r="F9" s="95" t="e">
        <f>#REF!</f>
        <v>#REF!</v>
      </c>
      <c r="G9" s="96"/>
      <c r="H9" s="9" t="s">
        <v>16</v>
      </c>
      <c r="L9" s="97" t="s">
        <v>19</v>
      </c>
      <c r="M9" s="97"/>
      <c r="N9" s="97"/>
      <c r="O9" s="97"/>
      <c r="P9" s="2">
        <v>3128.79</v>
      </c>
    </row>
    <row r="10" spans="1:20" ht="13.5" hidden="1" x14ac:dyDescent="0.2">
      <c r="A10" s="8"/>
      <c r="K10" s="91" t="s">
        <v>20</v>
      </c>
      <c r="L10" s="91"/>
      <c r="M10" s="91"/>
      <c r="N10" s="91"/>
      <c r="O10" s="91"/>
      <c r="P10" s="3">
        <v>1.0880000000000001</v>
      </c>
    </row>
    <row r="11" spans="1:20" ht="13.5" x14ac:dyDescent="0.2">
      <c r="A11" s="8"/>
      <c r="K11" s="6"/>
      <c r="L11" s="6"/>
      <c r="M11" s="6"/>
      <c r="N11" s="6"/>
      <c r="O11" s="6"/>
      <c r="P11" s="3"/>
    </row>
    <row r="12" spans="1:20" ht="22.5" customHeight="1" x14ac:dyDescent="0.2">
      <c r="A12" s="90" t="s">
        <v>0</v>
      </c>
      <c r="B12" s="92" t="s">
        <v>1</v>
      </c>
      <c r="C12" s="90" t="s">
        <v>2</v>
      </c>
      <c r="D12" s="92" t="s">
        <v>3</v>
      </c>
      <c r="E12" s="92" t="s">
        <v>4</v>
      </c>
      <c r="F12" s="92" t="s">
        <v>5</v>
      </c>
      <c r="G12" s="90" t="s">
        <v>6</v>
      </c>
      <c r="H12" s="90"/>
      <c r="I12" s="90"/>
      <c r="J12" s="90"/>
      <c r="K12" s="90"/>
      <c r="L12" s="90"/>
      <c r="M12" s="90"/>
      <c r="N12" s="90"/>
      <c r="O12" s="90"/>
      <c r="P12" s="90" t="s">
        <v>7</v>
      </c>
      <c r="Q12" s="90" t="s">
        <v>8</v>
      </c>
      <c r="R12" s="13" t="s">
        <v>8</v>
      </c>
      <c r="S12" s="90" t="s">
        <v>34</v>
      </c>
      <c r="T12" s="90" t="s">
        <v>7</v>
      </c>
    </row>
    <row r="13" spans="1:20" ht="11.25" customHeight="1" x14ac:dyDescent="0.2">
      <c r="A13" s="90"/>
      <c r="B13" s="92"/>
      <c r="C13" s="90"/>
      <c r="D13" s="92"/>
      <c r="E13" s="92"/>
      <c r="F13" s="92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13" t="s">
        <v>9</v>
      </c>
      <c r="S13" s="90"/>
      <c r="T13" s="90"/>
    </row>
    <row r="14" spans="1:20" ht="11.25" customHeight="1" x14ac:dyDescent="0.2">
      <c r="A14" s="90"/>
      <c r="B14" s="92"/>
      <c r="C14" s="90"/>
      <c r="D14" s="92"/>
      <c r="E14" s="92"/>
      <c r="F14" s="92"/>
      <c r="G14" s="90" t="s">
        <v>10</v>
      </c>
      <c r="H14" s="90"/>
      <c r="I14" s="90" t="s">
        <v>11</v>
      </c>
      <c r="J14" s="90"/>
      <c r="K14" s="90" t="s">
        <v>12</v>
      </c>
      <c r="L14" s="90"/>
      <c r="M14" s="90"/>
      <c r="N14" s="90"/>
      <c r="O14" s="90"/>
      <c r="P14" s="90"/>
      <c r="Q14" s="90"/>
      <c r="R14" s="14">
        <f>P10</f>
        <v>1.0880000000000001</v>
      </c>
      <c r="S14" s="90"/>
      <c r="T14" s="90"/>
    </row>
    <row r="15" spans="1:20" ht="42.75" x14ac:dyDescent="0.2">
      <c r="A15" s="90"/>
      <c r="B15" s="92"/>
      <c r="C15" s="90"/>
      <c r="D15" s="92"/>
      <c r="E15" s="92"/>
      <c r="F15" s="92"/>
      <c r="G15" s="12" t="s">
        <v>30</v>
      </c>
      <c r="H15" s="12" t="s">
        <v>29</v>
      </c>
      <c r="I15" s="12" t="s">
        <v>30</v>
      </c>
      <c r="J15" s="12" t="s">
        <v>29</v>
      </c>
      <c r="K15" s="11" t="s">
        <v>21</v>
      </c>
      <c r="L15" s="12" t="s">
        <v>28</v>
      </c>
      <c r="M15" s="11" t="s">
        <v>13</v>
      </c>
      <c r="N15" s="11" t="s">
        <v>27</v>
      </c>
      <c r="O15" s="12" t="s">
        <v>7</v>
      </c>
      <c r="P15" s="15" t="s">
        <v>26</v>
      </c>
      <c r="Q15" s="20" t="s">
        <v>26</v>
      </c>
      <c r="R15" s="10" t="s">
        <v>26</v>
      </c>
      <c r="S15" s="11" t="s">
        <v>14</v>
      </c>
      <c r="T15" s="11" t="s">
        <v>14</v>
      </c>
    </row>
    <row r="16" spans="1:20" x14ac:dyDescent="0.2">
      <c r="A16" s="16">
        <v>1</v>
      </c>
      <c r="B16" s="16">
        <v>2</v>
      </c>
      <c r="C16" s="16">
        <v>3</v>
      </c>
      <c r="D16" s="16">
        <v>4</v>
      </c>
      <c r="E16" s="16">
        <v>5</v>
      </c>
      <c r="F16" s="16">
        <v>6</v>
      </c>
      <c r="G16" s="16">
        <v>7</v>
      </c>
      <c r="H16" s="16">
        <v>8</v>
      </c>
      <c r="I16" s="16">
        <v>9</v>
      </c>
      <c r="J16" s="16">
        <v>10</v>
      </c>
      <c r="K16" s="16">
        <v>11</v>
      </c>
      <c r="L16" s="16">
        <v>12</v>
      </c>
      <c r="M16" s="16">
        <v>13</v>
      </c>
      <c r="N16" s="16">
        <v>14</v>
      </c>
      <c r="O16" s="16">
        <v>15</v>
      </c>
      <c r="P16" s="16">
        <v>16</v>
      </c>
      <c r="Q16" s="16">
        <v>17</v>
      </c>
      <c r="R16" s="16">
        <v>18</v>
      </c>
      <c r="S16" s="16">
        <v>6</v>
      </c>
      <c r="T16" s="16">
        <v>7</v>
      </c>
    </row>
    <row r="17" spans="1:20" ht="16.5" customHeight="1" x14ac:dyDescent="0.2">
      <c r="A17" s="62"/>
      <c r="B17" s="64"/>
      <c r="C17" s="108" t="s">
        <v>86</v>
      </c>
      <c r="D17" s="62"/>
      <c r="E17" s="84"/>
      <c r="F17" s="84">
        <f>H17+J17+R17</f>
        <v>0</v>
      </c>
      <c r="G17" s="66"/>
      <c r="H17" s="76">
        <f>G17*$P$8/1000</f>
        <v>0</v>
      </c>
      <c r="I17" s="66"/>
      <c r="J17" s="76">
        <f>I17*$P$9/1000</f>
        <v>0</v>
      </c>
      <c r="K17" s="18"/>
      <c r="L17" s="18"/>
      <c r="M17" s="18"/>
      <c r="N17" s="17"/>
      <c r="O17" s="15">
        <f t="shared" ref="O17:O24" si="0">M17*N17</f>
        <v>0</v>
      </c>
      <c r="P17" s="76">
        <f>E17*F17</f>
        <v>0</v>
      </c>
      <c r="Q17" s="76">
        <f>SUM(O17:O20)</f>
        <v>0</v>
      </c>
      <c r="R17" s="76">
        <f>Q17*1.02*1.05*$R$14</f>
        <v>0</v>
      </c>
      <c r="S17" s="112">
        <f>1.133*1.0096*1.008*1.02*1.0015</f>
        <v>1.1778525032440321</v>
      </c>
      <c r="T17" s="113"/>
    </row>
    <row r="18" spans="1:20" ht="17.25" customHeight="1" x14ac:dyDescent="0.2">
      <c r="A18" s="62"/>
      <c r="B18" s="64"/>
      <c r="C18" s="109"/>
      <c r="D18" s="62"/>
      <c r="E18" s="84"/>
      <c r="F18" s="84"/>
      <c r="G18" s="66"/>
      <c r="H18" s="76"/>
      <c r="I18" s="66"/>
      <c r="J18" s="76"/>
      <c r="K18" s="18"/>
      <c r="L18" s="18"/>
      <c r="M18" s="18"/>
      <c r="N18" s="17"/>
      <c r="O18" s="15">
        <f t="shared" si="0"/>
        <v>0</v>
      </c>
      <c r="P18" s="76"/>
      <c r="Q18" s="76"/>
      <c r="R18" s="76"/>
      <c r="S18" s="112"/>
      <c r="T18" s="113"/>
    </row>
    <row r="19" spans="1:20" ht="16.5" customHeight="1" x14ac:dyDescent="0.2">
      <c r="A19" s="62"/>
      <c r="B19" s="64"/>
      <c r="C19" s="109"/>
      <c r="D19" s="62"/>
      <c r="E19" s="84"/>
      <c r="F19" s="84"/>
      <c r="G19" s="66"/>
      <c r="H19" s="76"/>
      <c r="I19" s="66"/>
      <c r="J19" s="76"/>
      <c r="K19" s="18"/>
      <c r="L19" s="18"/>
      <c r="M19" s="19"/>
      <c r="N19" s="17"/>
      <c r="O19" s="15">
        <f t="shared" si="0"/>
        <v>0</v>
      </c>
      <c r="P19" s="76"/>
      <c r="Q19" s="76"/>
      <c r="R19" s="76"/>
      <c r="S19" s="112"/>
      <c r="T19" s="113"/>
    </row>
    <row r="20" spans="1:20" ht="17.25" customHeight="1" x14ac:dyDescent="0.2">
      <c r="A20" s="62"/>
      <c r="B20" s="64"/>
      <c r="C20" s="110"/>
      <c r="D20" s="62"/>
      <c r="E20" s="84"/>
      <c r="F20" s="84"/>
      <c r="G20" s="66"/>
      <c r="H20" s="76"/>
      <c r="I20" s="66"/>
      <c r="J20" s="76"/>
      <c r="K20" s="18"/>
      <c r="L20" s="18"/>
      <c r="M20" s="18"/>
      <c r="N20" s="17"/>
      <c r="O20" s="15">
        <f t="shared" si="0"/>
        <v>0</v>
      </c>
      <c r="P20" s="76"/>
      <c r="Q20" s="76"/>
      <c r="R20" s="76"/>
      <c r="S20" s="112"/>
      <c r="T20" s="113"/>
    </row>
    <row r="21" spans="1:20" ht="12.75" customHeight="1" x14ac:dyDescent="0.2">
      <c r="A21" s="77"/>
      <c r="B21" s="98"/>
      <c r="C21" s="80" t="s">
        <v>74</v>
      </c>
      <c r="D21" s="77"/>
      <c r="E21" s="86"/>
      <c r="F21" s="47">
        <f>H21+J21+R21</f>
        <v>0</v>
      </c>
      <c r="G21" s="101"/>
      <c r="H21" s="37">
        <f>G21*$P$8/1000</f>
        <v>0</v>
      </c>
      <c r="I21" s="105"/>
      <c r="J21" s="37">
        <f>I21*$P$9/1000</f>
        <v>0</v>
      </c>
      <c r="K21" s="18"/>
      <c r="L21" s="17"/>
      <c r="M21" s="18"/>
      <c r="N21" s="17"/>
      <c r="O21" s="15">
        <f t="shared" si="0"/>
        <v>0</v>
      </c>
      <c r="P21" s="37">
        <f>E21*F21</f>
        <v>0</v>
      </c>
      <c r="Q21" s="37">
        <f>SUM(O21:O24)</f>
        <v>0</v>
      </c>
      <c r="R21" s="37">
        <f>Q21*1.02*1.05*$R$14</f>
        <v>0</v>
      </c>
      <c r="S21" s="76">
        <f>F21*$S$17</f>
        <v>0</v>
      </c>
      <c r="T21" s="76">
        <f>E21*S21</f>
        <v>0</v>
      </c>
    </row>
    <row r="22" spans="1:20" ht="12.75" customHeight="1" x14ac:dyDescent="0.2">
      <c r="A22" s="78"/>
      <c r="B22" s="99"/>
      <c r="C22" s="80"/>
      <c r="D22" s="78"/>
      <c r="E22" s="87"/>
      <c r="F22" s="48"/>
      <c r="G22" s="102"/>
      <c r="H22" s="38"/>
      <c r="I22" s="106"/>
      <c r="J22" s="38"/>
      <c r="K22" s="21"/>
      <c r="L22" s="21"/>
      <c r="M22" s="21"/>
      <c r="N22" s="28"/>
      <c r="O22" s="15">
        <f t="shared" si="0"/>
        <v>0</v>
      </c>
      <c r="P22" s="38"/>
      <c r="Q22" s="38"/>
      <c r="R22" s="38"/>
      <c r="S22" s="76"/>
      <c r="T22" s="76"/>
    </row>
    <row r="23" spans="1:20" ht="12.75" customHeight="1" x14ac:dyDescent="0.2">
      <c r="A23" s="78"/>
      <c r="B23" s="99"/>
      <c r="C23" s="80"/>
      <c r="D23" s="78"/>
      <c r="E23" s="87"/>
      <c r="F23" s="48"/>
      <c r="G23" s="102"/>
      <c r="H23" s="38"/>
      <c r="I23" s="106"/>
      <c r="J23" s="38"/>
      <c r="K23" s="21"/>
      <c r="L23" s="21"/>
      <c r="M23" s="21"/>
      <c r="N23" s="28"/>
      <c r="O23" s="15">
        <f t="shared" si="0"/>
        <v>0</v>
      </c>
      <c r="P23" s="38"/>
      <c r="Q23" s="38"/>
      <c r="R23" s="38"/>
      <c r="S23" s="76"/>
      <c r="T23" s="76"/>
    </row>
    <row r="24" spans="1:20" ht="12.75" customHeight="1" x14ac:dyDescent="0.2">
      <c r="A24" s="79"/>
      <c r="B24" s="100"/>
      <c r="C24" s="80"/>
      <c r="D24" s="79"/>
      <c r="E24" s="88"/>
      <c r="F24" s="49"/>
      <c r="G24" s="103"/>
      <c r="H24" s="39"/>
      <c r="I24" s="107"/>
      <c r="J24" s="39"/>
      <c r="K24" s="21"/>
      <c r="L24" s="21"/>
      <c r="M24" s="21"/>
      <c r="N24" s="28"/>
      <c r="O24" s="15">
        <f t="shared" si="0"/>
        <v>0</v>
      </c>
      <c r="P24" s="39"/>
      <c r="Q24" s="39"/>
      <c r="R24" s="39"/>
      <c r="S24" s="76"/>
      <c r="T24" s="76"/>
    </row>
    <row r="25" spans="1:20" ht="12.75" customHeight="1" x14ac:dyDescent="0.2">
      <c r="A25" s="62">
        <v>1</v>
      </c>
      <c r="B25" s="67" t="s">
        <v>40</v>
      </c>
      <c r="C25" s="64" t="s">
        <v>41</v>
      </c>
      <c r="D25" s="62" t="s">
        <v>42</v>
      </c>
      <c r="E25" s="63">
        <v>4</v>
      </c>
      <c r="F25" s="47">
        <f>H25+J25+R25</f>
        <v>661.33533320000004</v>
      </c>
      <c r="G25" s="81">
        <v>4.0999999999999996</v>
      </c>
      <c r="H25" s="37">
        <f>G25*$P$8/1000</f>
        <v>10.146393</v>
      </c>
      <c r="I25" s="66">
        <v>0.38</v>
      </c>
      <c r="J25" s="37">
        <f>I25*$P$9/1000</f>
        <v>1.1889402</v>
      </c>
      <c r="K25" s="18" t="s">
        <v>68</v>
      </c>
      <c r="L25" s="18" t="s">
        <v>42</v>
      </c>
      <c r="M25" s="18">
        <v>1</v>
      </c>
      <c r="N25" s="17">
        <v>650</v>
      </c>
      <c r="O25" s="15">
        <f t="shared" ref="O25:O32" si="1">M25*N25</f>
        <v>650</v>
      </c>
      <c r="P25" s="37">
        <f>E25*F25</f>
        <v>2645.3413328000001</v>
      </c>
      <c r="Q25" s="37">
        <f>SUM(O25:O28)</f>
        <v>650</v>
      </c>
      <c r="R25" s="37">
        <f>Q25</f>
        <v>650</v>
      </c>
      <c r="S25" s="76">
        <f>(F25-N25)*$S$17</f>
        <v>13.351350584725228</v>
      </c>
      <c r="T25" s="76">
        <f>E25*S25</f>
        <v>53.405402338900913</v>
      </c>
    </row>
    <row r="26" spans="1:20" ht="12.75" customHeight="1" x14ac:dyDescent="0.2">
      <c r="A26" s="62"/>
      <c r="B26" s="67"/>
      <c r="C26" s="64"/>
      <c r="D26" s="62"/>
      <c r="E26" s="63"/>
      <c r="F26" s="48"/>
      <c r="G26" s="82"/>
      <c r="H26" s="38"/>
      <c r="I26" s="66"/>
      <c r="J26" s="38"/>
      <c r="K26" s="18"/>
      <c r="L26" s="18"/>
      <c r="M26" s="18"/>
      <c r="N26" s="17"/>
      <c r="O26" s="15">
        <f t="shared" si="1"/>
        <v>0</v>
      </c>
      <c r="P26" s="38"/>
      <c r="Q26" s="38"/>
      <c r="R26" s="38"/>
      <c r="S26" s="76"/>
      <c r="T26" s="76"/>
    </row>
    <row r="27" spans="1:20" ht="12.75" customHeight="1" x14ac:dyDescent="0.2">
      <c r="A27" s="62"/>
      <c r="B27" s="67"/>
      <c r="C27" s="64"/>
      <c r="D27" s="62"/>
      <c r="E27" s="63"/>
      <c r="F27" s="48"/>
      <c r="G27" s="82"/>
      <c r="H27" s="38"/>
      <c r="I27" s="66"/>
      <c r="J27" s="38"/>
      <c r="K27" s="18"/>
      <c r="L27" s="18"/>
      <c r="M27" s="18"/>
      <c r="N27" s="17"/>
      <c r="O27" s="15">
        <f t="shared" si="1"/>
        <v>0</v>
      </c>
      <c r="P27" s="38"/>
      <c r="Q27" s="38"/>
      <c r="R27" s="38"/>
      <c r="S27" s="76"/>
      <c r="T27" s="76"/>
    </row>
    <row r="28" spans="1:20" ht="12.75" customHeight="1" x14ac:dyDescent="0.2">
      <c r="A28" s="62"/>
      <c r="B28" s="67"/>
      <c r="C28" s="64"/>
      <c r="D28" s="62"/>
      <c r="E28" s="63"/>
      <c r="F28" s="49"/>
      <c r="G28" s="83"/>
      <c r="H28" s="39"/>
      <c r="I28" s="66"/>
      <c r="J28" s="39"/>
      <c r="K28" s="18"/>
      <c r="L28" s="18"/>
      <c r="M28" s="31"/>
      <c r="N28" s="17"/>
      <c r="O28" s="15">
        <f t="shared" si="1"/>
        <v>0</v>
      </c>
      <c r="P28" s="39"/>
      <c r="Q28" s="39"/>
      <c r="R28" s="39"/>
      <c r="S28" s="76"/>
      <c r="T28" s="76"/>
    </row>
    <row r="29" spans="1:20" ht="12.75" customHeight="1" x14ac:dyDescent="0.2">
      <c r="A29" s="62">
        <v>2</v>
      </c>
      <c r="B29" s="67" t="s">
        <v>36</v>
      </c>
      <c r="C29" s="64" t="s">
        <v>43</v>
      </c>
      <c r="D29" s="62" t="s">
        <v>42</v>
      </c>
      <c r="E29" s="63">
        <v>4</v>
      </c>
      <c r="F29" s="47">
        <f>H29+J29+R29</f>
        <v>14.565600000000002</v>
      </c>
      <c r="G29" s="65"/>
      <c r="H29" s="37">
        <f>G29*$P$8/1000</f>
        <v>0</v>
      </c>
      <c r="I29" s="66"/>
      <c r="J29" s="37">
        <f>I29*$P$9/1000</f>
        <v>0</v>
      </c>
      <c r="K29" s="18" t="s">
        <v>69</v>
      </c>
      <c r="L29" s="18" t="s">
        <v>42</v>
      </c>
      <c r="M29" s="18">
        <v>1</v>
      </c>
      <c r="N29" s="17">
        <v>12.5</v>
      </c>
      <c r="O29" s="15">
        <f t="shared" si="1"/>
        <v>12.5</v>
      </c>
      <c r="P29" s="37">
        <f>E29*F29</f>
        <v>58.262400000000007</v>
      </c>
      <c r="Q29" s="37">
        <f>SUM(O29:O32)</f>
        <v>12.5</v>
      </c>
      <c r="R29" s="37">
        <f>Q29*1.02*1.05*$R$14</f>
        <v>14.565600000000002</v>
      </c>
      <c r="S29" s="76">
        <f>F29*$S$17</f>
        <v>17.156128421251275</v>
      </c>
      <c r="T29" s="76">
        <f>E29*S29</f>
        <v>68.624513685005098</v>
      </c>
    </row>
    <row r="30" spans="1:20" ht="12.75" customHeight="1" x14ac:dyDescent="0.2">
      <c r="A30" s="62"/>
      <c r="B30" s="67"/>
      <c r="C30" s="64"/>
      <c r="D30" s="62"/>
      <c r="E30" s="63"/>
      <c r="F30" s="48"/>
      <c r="G30" s="65"/>
      <c r="H30" s="38"/>
      <c r="I30" s="66"/>
      <c r="J30" s="38"/>
      <c r="K30" s="18"/>
      <c r="L30" s="18"/>
      <c r="M30" s="18"/>
      <c r="N30" s="30"/>
      <c r="O30" s="15">
        <f t="shared" si="1"/>
        <v>0</v>
      </c>
      <c r="P30" s="38"/>
      <c r="Q30" s="38"/>
      <c r="R30" s="38"/>
      <c r="S30" s="76"/>
      <c r="T30" s="76"/>
    </row>
    <row r="31" spans="1:20" ht="12.75" customHeight="1" x14ac:dyDescent="0.2">
      <c r="A31" s="62"/>
      <c r="B31" s="67"/>
      <c r="C31" s="64"/>
      <c r="D31" s="62"/>
      <c r="E31" s="63"/>
      <c r="F31" s="48"/>
      <c r="G31" s="65"/>
      <c r="H31" s="38"/>
      <c r="I31" s="66"/>
      <c r="J31" s="38"/>
      <c r="K31" s="18"/>
      <c r="L31" s="18"/>
      <c r="M31" s="18"/>
      <c r="N31" s="30"/>
      <c r="O31" s="15">
        <f t="shared" si="1"/>
        <v>0</v>
      </c>
      <c r="P31" s="38"/>
      <c r="Q31" s="38"/>
      <c r="R31" s="38"/>
      <c r="S31" s="76"/>
      <c r="T31" s="76"/>
    </row>
    <row r="32" spans="1:20" ht="12.75" customHeight="1" x14ac:dyDescent="0.2">
      <c r="A32" s="62"/>
      <c r="B32" s="67"/>
      <c r="C32" s="64"/>
      <c r="D32" s="62"/>
      <c r="E32" s="63"/>
      <c r="F32" s="49"/>
      <c r="G32" s="65"/>
      <c r="H32" s="39"/>
      <c r="I32" s="66"/>
      <c r="J32" s="39"/>
      <c r="K32" s="18"/>
      <c r="L32" s="18"/>
      <c r="M32" s="18"/>
      <c r="N32" s="30"/>
      <c r="O32" s="15">
        <f t="shared" si="1"/>
        <v>0</v>
      </c>
      <c r="P32" s="39"/>
      <c r="Q32" s="39"/>
      <c r="R32" s="39"/>
      <c r="S32" s="76"/>
      <c r="T32" s="76"/>
    </row>
    <row r="33" spans="1:20" ht="12.75" customHeight="1" x14ac:dyDescent="0.2">
      <c r="A33" s="62">
        <v>3</v>
      </c>
      <c r="B33" s="67" t="s">
        <v>36</v>
      </c>
      <c r="C33" s="59" t="s">
        <v>44</v>
      </c>
      <c r="D33" s="62" t="s">
        <v>25</v>
      </c>
      <c r="E33" s="46">
        <v>8</v>
      </c>
      <c r="F33" s="47">
        <f>H33+J33+R33</f>
        <v>1.7478720000000001</v>
      </c>
      <c r="G33" s="65"/>
      <c r="H33" s="37">
        <f>G33*$P$8/1000</f>
        <v>0</v>
      </c>
      <c r="I33" s="66"/>
      <c r="J33" s="37">
        <f>I33*$P$9/1000</f>
        <v>0</v>
      </c>
      <c r="K33" s="18" t="s">
        <v>70</v>
      </c>
      <c r="L33" s="18" t="s">
        <v>25</v>
      </c>
      <c r="M33" s="18">
        <v>1</v>
      </c>
      <c r="N33" s="17">
        <v>1.5</v>
      </c>
      <c r="O33" s="15">
        <f t="shared" ref="O33:O36" si="2">M33*N33</f>
        <v>1.5</v>
      </c>
      <c r="P33" s="37">
        <f>E33*F33</f>
        <v>13.982976000000001</v>
      </c>
      <c r="Q33" s="37">
        <f>SUM(O33:O36)</f>
        <v>1.5</v>
      </c>
      <c r="R33" s="37">
        <f>Q33*1.02*1.05*$R$14</f>
        <v>1.7478720000000001</v>
      </c>
      <c r="S33" s="76">
        <f>F33*$S$17</f>
        <v>2.058735410550153</v>
      </c>
      <c r="T33" s="76">
        <f>E33*S33</f>
        <v>16.469883284401224</v>
      </c>
    </row>
    <row r="34" spans="1:20" ht="12.75" customHeight="1" x14ac:dyDescent="0.2">
      <c r="A34" s="62"/>
      <c r="B34" s="67"/>
      <c r="C34" s="60"/>
      <c r="D34" s="62"/>
      <c r="E34" s="46"/>
      <c r="F34" s="48"/>
      <c r="G34" s="65"/>
      <c r="H34" s="38"/>
      <c r="I34" s="66"/>
      <c r="J34" s="38"/>
      <c r="K34" s="18"/>
      <c r="L34" s="18"/>
      <c r="M34" s="18"/>
      <c r="N34" s="30"/>
      <c r="O34" s="15">
        <f t="shared" si="2"/>
        <v>0</v>
      </c>
      <c r="P34" s="38"/>
      <c r="Q34" s="38"/>
      <c r="R34" s="38"/>
      <c r="S34" s="76"/>
      <c r="T34" s="76"/>
    </row>
    <row r="35" spans="1:20" ht="12.75" customHeight="1" x14ac:dyDescent="0.2">
      <c r="A35" s="62"/>
      <c r="B35" s="67"/>
      <c r="C35" s="60"/>
      <c r="D35" s="62"/>
      <c r="E35" s="46"/>
      <c r="F35" s="48"/>
      <c r="G35" s="65"/>
      <c r="H35" s="38"/>
      <c r="I35" s="66"/>
      <c r="J35" s="38"/>
      <c r="K35" s="18"/>
      <c r="L35" s="18"/>
      <c r="M35" s="18"/>
      <c r="N35" s="30"/>
      <c r="O35" s="15">
        <f t="shared" si="2"/>
        <v>0</v>
      </c>
      <c r="P35" s="38"/>
      <c r="Q35" s="38"/>
      <c r="R35" s="38"/>
      <c r="S35" s="76"/>
      <c r="T35" s="76"/>
    </row>
    <row r="36" spans="1:20" ht="12.75" customHeight="1" x14ac:dyDescent="0.2">
      <c r="A36" s="62"/>
      <c r="B36" s="67"/>
      <c r="C36" s="61"/>
      <c r="D36" s="62"/>
      <c r="E36" s="46"/>
      <c r="F36" s="49"/>
      <c r="G36" s="65"/>
      <c r="H36" s="39"/>
      <c r="I36" s="66"/>
      <c r="J36" s="39"/>
      <c r="K36" s="18"/>
      <c r="L36" s="18"/>
      <c r="M36" s="18"/>
      <c r="N36" s="30"/>
      <c r="O36" s="15">
        <f t="shared" si="2"/>
        <v>0</v>
      </c>
      <c r="P36" s="39"/>
      <c r="Q36" s="39"/>
      <c r="R36" s="39"/>
      <c r="S36" s="76"/>
      <c r="T36" s="76"/>
    </row>
    <row r="37" spans="1:20" ht="12.75" customHeight="1" x14ac:dyDescent="0.2">
      <c r="A37" s="62">
        <v>4</v>
      </c>
      <c r="B37" s="67" t="s">
        <v>45</v>
      </c>
      <c r="C37" s="59" t="s">
        <v>46</v>
      </c>
      <c r="D37" s="43" t="s">
        <v>47</v>
      </c>
      <c r="E37" s="86">
        <v>4</v>
      </c>
      <c r="F37" s="47">
        <f>H37+J37+R37</f>
        <v>85.745847800000007</v>
      </c>
      <c r="G37" s="89">
        <v>7.89</v>
      </c>
      <c r="H37" s="37">
        <f>G37*$P$8/1000</f>
        <v>19.5256197</v>
      </c>
      <c r="I37" s="81">
        <v>0.39</v>
      </c>
      <c r="J37" s="37">
        <f>I37*$P$9/1000</f>
        <v>1.2202281000000001</v>
      </c>
      <c r="K37" s="18" t="s">
        <v>71</v>
      </c>
      <c r="L37" s="18" t="s">
        <v>47</v>
      </c>
      <c r="M37" s="18">
        <v>1</v>
      </c>
      <c r="N37" s="30">
        <v>65</v>
      </c>
      <c r="O37" s="15">
        <f t="shared" ref="O37:O40" si="3">M37*N37</f>
        <v>65</v>
      </c>
      <c r="P37" s="37">
        <f>E37*F37</f>
        <v>342.98339120000003</v>
      </c>
      <c r="Q37" s="37">
        <f>SUM(O37:O40)</f>
        <v>65</v>
      </c>
      <c r="R37" s="37">
        <f>Q37</f>
        <v>65</v>
      </c>
      <c r="S37" s="76">
        <f>(F37-N37)*$S$17</f>
        <v>24.435548763149704</v>
      </c>
      <c r="T37" s="76">
        <f>E37*S37</f>
        <v>97.742195052598817</v>
      </c>
    </row>
    <row r="38" spans="1:20" ht="12.75" customHeight="1" x14ac:dyDescent="0.2">
      <c r="A38" s="62"/>
      <c r="B38" s="67"/>
      <c r="C38" s="60"/>
      <c r="D38" s="44"/>
      <c r="E38" s="87"/>
      <c r="F38" s="48"/>
      <c r="G38" s="89"/>
      <c r="H38" s="38"/>
      <c r="I38" s="82"/>
      <c r="J38" s="38"/>
      <c r="K38" s="18"/>
      <c r="L38" s="18"/>
      <c r="M38" s="18"/>
      <c r="N38" s="17"/>
      <c r="O38" s="15">
        <f t="shared" si="3"/>
        <v>0</v>
      </c>
      <c r="P38" s="38"/>
      <c r="Q38" s="38"/>
      <c r="R38" s="38"/>
      <c r="S38" s="76"/>
      <c r="T38" s="76"/>
    </row>
    <row r="39" spans="1:20" ht="12.75" customHeight="1" x14ac:dyDescent="0.2">
      <c r="A39" s="62"/>
      <c r="B39" s="67"/>
      <c r="C39" s="60"/>
      <c r="D39" s="44"/>
      <c r="E39" s="87"/>
      <c r="F39" s="48"/>
      <c r="G39" s="89"/>
      <c r="H39" s="38"/>
      <c r="I39" s="82"/>
      <c r="J39" s="38"/>
      <c r="K39" s="18"/>
      <c r="L39" s="18"/>
      <c r="M39" s="18"/>
      <c r="N39" s="17"/>
      <c r="O39" s="15">
        <f t="shared" si="3"/>
        <v>0</v>
      </c>
      <c r="P39" s="38"/>
      <c r="Q39" s="38"/>
      <c r="R39" s="38"/>
      <c r="S39" s="76"/>
      <c r="T39" s="76"/>
    </row>
    <row r="40" spans="1:20" ht="12.75" customHeight="1" x14ac:dyDescent="0.2">
      <c r="A40" s="62"/>
      <c r="B40" s="67"/>
      <c r="C40" s="61"/>
      <c r="D40" s="45"/>
      <c r="E40" s="88"/>
      <c r="F40" s="49"/>
      <c r="G40" s="89"/>
      <c r="H40" s="39"/>
      <c r="I40" s="83"/>
      <c r="J40" s="39"/>
      <c r="K40" s="18"/>
      <c r="L40" s="18"/>
      <c r="M40" s="31"/>
      <c r="N40" s="17"/>
      <c r="O40" s="15">
        <f t="shared" si="3"/>
        <v>0</v>
      </c>
      <c r="P40" s="39"/>
      <c r="Q40" s="39"/>
      <c r="R40" s="39"/>
      <c r="S40" s="76"/>
      <c r="T40" s="76"/>
    </row>
    <row r="41" spans="1:20" ht="12.75" customHeight="1" x14ac:dyDescent="0.2">
      <c r="A41" s="62">
        <v>5</v>
      </c>
      <c r="B41" s="67" t="s">
        <v>87</v>
      </c>
      <c r="C41" s="64" t="s">
        <v>89</v>
      </c>
      <c r="D41" s="62" t="s">
        <v>42</v>
      </c>
      <c r="E41" s="63">
        <v>7</v>
      </c>
      <c r="F41" s="47">
        <f>H41+J41+R41</f>
        <v>800.99965689999999</v>
      </c>
      <c r="G41" s="85">
        <v>3.8</v>
      </c>
      <c r="H41" s="37">
        <f>G41*$P$8/1000</f>
        <v>9.4039739999999998</v>
      </c>
      <c r="I41" s="66">
        <v>0.51</v>
      </c>
      <c r="J41" s="37">
        <f>I41*$P$9/1000</f>
        <v>1.5956829000000001</v>
      </c>
      <c r="K41" s="18" t="s">
        <v>88</v>
      </c>
      <c r="L41" s="18" t="s">
        <v>42</v>
      </c>
      <c r="M41" s="18">
        <v>1</v>
      </c>
      <c r="N41" s="17">
        <v>790</v>
      </c>
      <c r="O41" s="15">
        <f t="shared" ref="O41:O64" si="4">M41*N41</f>
        <v>790</v>
      </c>
      <c r="P41" s="37">
        <f>E41*F41</f>
        <v>5606.9975983000004</v>
      </c>
      <c r="Q41" s="37">
        <f>SUM(O41:O44)</f>
        <v>790</v>
      </c>
      <c r="R41" s="37">
        <f>Q41</f>
        <v>790</v>
      </c>
      <c r="S41" s="76">
        <f>(F41-N41)*$S$17</f>
        <v>12.955973414490479</v>
      </c>
      <c r="T41" s="76">
        <f>E41*S41</f>
        <v>90.691813901433363</v>
      </c>
    </row>
    <row r="42" spans="1:20" ht="12.75" customHeight="1" x14ac:dyDescent="0.2">
      <c r="A42" s="62"/>
      <c r="B42" s="67"/>
      <c r="C42" s="64"/>
      <c r="D42" s="62"/>
      <c r="E42" s="63"/>
      <c r="F42" s="48"/>
      <c r="G42" s="85"/>
      <c r="H42" s="38"/>
      <c r="I42" s="66"/>
      <c r="J42" s="38"/>
      <c r="K42" s="18"/>
      <c r="L42" s="18"/>
      <c r="M42" s="18"/>
      <c r="N42" s="17"/>
      <c r="O42" s="15">
        <f t="shared" si="4"/>
        <v>0</v>
      </c>
      <c r="P42" s="38"/>
      <c r="Q42" s="38"/>
      <c r="R42" s="38"/>
      <c r="S42" s="76"/>
      <c r="T42" s="76"/>
    </row>
    <row r="43" spans="1:20" ht="12.75" customHeight="1" x14ac:dyDescent="0.2">
      <c r="A43" s="62"/>
      <c r="B43" s="67"/>
      <c r="C43" s="64"/>
      <c r="D43" s="62"/>
      <c r="E43" s="63"/>
      <c r="F43" s="48"/>
      <c r="G43" s="85"/>
      <c r="H43" s="38"/>
      <c r="I43" s="66"/>
      <c r="J43" s="38"/>
      <c r="K43" s="18"/>
      <c r="L43" s="18"/>
      <c r="M43" s="19"/>
      <c r="N43" s="17"/>
      <c r="O43" s="15">
        <f t="shared" si="4"/>
        <v>0</v>
      </c>
      <c r="P43" s="38"/>
      <c r="Q43" s="38"/>
      <c r="R43" s="38"/>
      <c r="S43" s="76"/>
      <c r="T43" s="76"/>
    </row>
    <row r="44" spans="1:20" ht="12.75" customHeight="1" x14ac:dyDescent="0.2">
      <c r="A44" s="62"/>
      <c r="B44" s="67"/>
      <c r="C44" s="64"/>
      <c r="D44" s="62"/>
      <c r="E44" s="63"/>
      <c r="F44" s="49"/>
      <c r="G44" s="85"/>
      <c r="H44" s="39"/>
      <c r="I44" s="66"/>
      <c r="J44" s="39"/>
      <c r="K44" s="18"/>
      <c r="L44" s="18"/>
      <c r="M44" s="18"/>
      <c r="N44" s="17"/>
      <c r="O44" s="15">
        <f t="shared" si="4"/>
        <v>0</v>
      </c>
      <c r="P44" s="39"/>
      <c r="Q44" s="39"/>
      <c r="R44" s="39"/>
      <c r="S44" s="76"/>
      <c r="T44" s="76"/>
    </row>
    <row r="45" spans="1:20" ht="12.75" customHeight="1" x14ac:dyDescent="0.2">
      <c r="A45" s="62">
        <v>6</v>
      </c>
      <c r="B45" s="56" t="s">
        <v>48</v>
      </c>
      <c r="C45" s="68" t="s">
        <v>49</v>
      </c>
      <c r="D45" s="62" t="s">
        <v>25</v>
      </c>
      <c r="E45" s="46">
        <v>36</v>
      </c>
      <c r="F45" s="47">
        <f>H45+J45+R45</f>
        <v>3.1106046600000004</v>
      </c>
      <c r="G45" s="66">
        <v>0.88</v>
      </c>
      <c r="H45" s="37">
        <f>G45*$P$8/1000</f>
        <v>2.1777624000000002</v>
      </c>
      <c r="I45" s="69">
        <v>0.03</v>
      </c>
      <c r="J45" s="37">
        <f>I45*$P$9/1000</f>
        <v>9.3863699999999994E-2</v>
      </c>
      <c r="K45" s="18" t="s">
        <v>70</v>
      </c>
      <c r="L45" s="18" t="s">
        <v>25</v>
      </c>
      <c r="M45" s="18">
        <v>0.9</v>
      </c>
      <c r="N45" s="28">
        <v>0.8</v>
      </c>
      <c r="O45" s="15">
        <f t="shared" ref="O45:O48" si="5">M45*N45</f>
        <v>0.72000000000000008</v>
      </c>
      <c r="P45" s="37">
        <f>E45*F45</f>
        <v>111.98176776000001</v>
      </c>
      <c r="Q45" s="37">
        <f>SUM(O45:O48)</f>
        <v>0.72000000000000008</v>
      </c>
      <c r="R45" s="37">
        <f>Q45*1.02*1.05*$R$14</f>
        <v>0.83897856000000026</v>
      </c>
      <c r="S45" s="76">
        <f>F45*$S$17</f>
        <v>3.6638334853835519</v>
      </c>
      <c r="T45" s="76">
        <f>E45*S45</f>
        <v>131.89800547380787</v>
      </c>
    </row>
    <row r="46" spans="1:20" ht="12.75" customHeight="1" x14ac:dyDescent="0.2">
      <c r="A46" s="62"/>
      <c r="B46" s="57"/>
      <c r="C46" s="68"/>
      <c r="D46" s="62"/>
      <c r="E46" s="46"/>
      <c r="F46" s="48"/>
      <c r="G46" s="66"/>
      <c r="H46" s="38"/>
      <c r="I46" s="69"/>
      <c r="J46" s="38"/>
      <c r="K46" s="21"/>
      <c r="L46" s="21"/>
      <c r="M46" s="21"/>
      <c r="N46" s="28"/>
      <c r="O46" s="15">
        <f t="shared" si="5"/>
        <v>0</v>
      </c>
      <c r="P46" s="38"/>
      <c r="Q46" s="38"/>
      <c r="R46" s="38"/>
      <c r="S46" s="76"/>
      <c r="T46" s="76"/>
    </row>
    <row r="47" spans="1:20" ht="12.75" customHeight="1" x14ac:dyDescent="0.2">
      <c r="A47" s="62"/>
      <c r="B47" s="57"/>
      <c r="C47" s="68"/>
      <c r="D47" s="62"/>
      <c r="E47" s="46"/>
      <c r="F47" s="48"/>
      <c r="G47" s="66"/>
      <c r="H47" s="38"/>
      <c r="I47" s="69"/>
      <c r="J47" s="38"/>
      <c r="K47" s="21"/>
      <c r="L47" s="21"/>
      <c r="M47" s="32"/>
      <c r="N47" s="28"/>
      <c r="O47" s="15">
        <f t="shared" si="5"/>
        <v>0</v>
      </c>
      <c r="P47" s="38"/>
      <c r="Q47" s="38"/>
      <c r="R47" s="38"/>
      <c r="S47" s="76"/>
      <c r="T47" s="76"/>
    </row>
    <row r="48" spans="1:20" ht="12.75" customHeight="1" x14ac:dyDescent="0.2">
      <c r="A48" s="62"/>
      <c r="B48" s="58"/>
      <c r="C48" s="68"/>
      <c r="D48" s="62"/>
      <c r="E48" s="46"/>
      <c r="F48" s="49"/>
      <c r="G48" s="66"/>
      <c r="H48" s="39"/>
      <c r="I48" s="69"/>
      <c r="J48" s="39"/>
      <c r="K48" s="21"/>
      <c r="L48" s="21"/>
      <c r="M48" s="21"/>
      <c r="N48" s="28"/>
      <c r="O48" s="15">
        <f t="shared" si="5"/>
        <v>0</v>
      </c>
      <c r="P48" s="39"/>
      <c r="Q48" s="39"/>
      <c r="R48" s="39"/>
      <c r="S48" s="76"/>
      <c r="T48" s="76"/>
    </row>
    <row r="49" spans="1:20" ht="12.75" customHeight="1" x14ac:dyDescent="0.2">
      <c r="A49" s="62">
        <v>7</v>
      </c>
      <c r="B49" s="56" t="s">
        <v>50</v>
      </c>
      <c r="C49" s="68" t="s">
        <v>51</v>
      </c>
      <c r="D49" s="62" t="s">
        <v>25</v>
      </c>
      <c r="E49" s="46">
        <v>40</v>
      </c>
      <c r="F49" s="47">
        <f>H49+J49+R49</f>
        <v>3.0364301039999999</v>
      </c>
      <c r="G49" s="66">
        <v>0.72</v>
      </c>
      <c r="H49" s="37">
        <f>G49*$P$8/1000</f>
        <v>1.7818056</v>
      </c>
      <c r="I49" s="69">
        <v>0.02</v>
      </c>
      <c r="J49" s="37">
        <f>I49*$P$9/1000</f>
        <v>6.2575800000000001E-2</v>
      </c>
      <c r="K49" s="18" t="s">
        <v>70</v>
      </c>
      <c r="L49" s="18" t="s">
        <v>25</v>
      </c>
      <c r="M49" s="18">
        <v>0.93</v>
      </c>
      <c r="N49" s="28">
        <v>1.1000000000000001</v>
      </c>
      <c r="O49" s="15">
        <f t="shared" si="4"/>
        <v>1.0230000000000001</v>
      </c>
      <c r="P49" s="37">
        <f>E49*F49</f>
        <v>121.45720416</v>
      </c>
      <c r="Q49" s="37">
        <f>SUM(O49:O52)</f>
        <v>1.0230000000000001</v>
      </c>
      <c r="R49" s="37">
        <f>Q49*1.02*1.05*$R$14</f>
        <v>1.1920487040000001</v>
      </c>
      <c r="S49" s="76">
        <f>F49*$S$17</f>
        <v>3.5764667989219365</v>
      </c>
      <c r="T49" s="76">
        <f>E49*S49</f>
        <v>143.05867195687745</v>
      </c>
    </row>
    <row r="50" spans="1:20" ht="12.75" customHeight="1" x14ac:dyDescent="0.2">
      <c r="A50" s="62"/>
      <c r="B50" s="57"/>
      <c r="C50" s="68"/>
      <c r="D50" s="62"/>
      <c r="E50" s="46"/>
      <c r="F50" s="48"/>
      <c r="G50" s="66"/>
      <c r="H50" s="38"/>
      <c r="I50" s="69"/>
      <c r="J50" s="38"/>
      <c r="K50" s="21"/>
      <c r="L50" s="21"/>
      <c r="M50" s="21"/>
      <c r="N50" s="28"/>
      <c r="O50" s="15">
        <f t="shared" si="4"/>
        <v>0</v>
      </c>
      <c r="P50" s="38"/>
      <c r="Q50" s="38"/>
      <c r="R50" s="38"/>
      <c r="S50" s="76"/>
      <c r="T50" s="76"/>
    </row>
    <row r="51" spans="1:20" ht="12.75" customHeight="1" x14ac:dyDescent="0.2">
      <c r="A51" s="62"/>
      <c r="B51" s="57"/>
      <c r="C51" s="68"/>
      <c r="D51" s="62"/>
      <c r="E51" s="46"/>
      <c r="F51" s="48"/>
      <c r="G51" s="66"/>
      <c r="H51" s="38"/>
      <c r="I51" s="69"/>
      <c r="J51" s="38"/>
      <c r="K51" s="21"/>
      <c r="L51" s="21"/>
      <c r="M51" s="32"/>
      <c r="N51" s="28"/>
      <c r="O51" s="15">
        <f t="shared" si="4"/>
        <v>0</v>
      </c>
      <c r="P51" s="38"/>
      <c r="Q51" s="38"/>
      <c r="R51" s="38"/>
      <c r="S51" s="76"/>
      <c r="T51" s="76"/>
    </row>
    <row r="52" spans="1:20" ht="12.75" customHeight="1" x14ac:dyDescent="0.2">
      <c r="A52" s="62"/>
      <c r="B52" s="58"/>
      <c r="C52" s="68"/>
      <c r="D52" s="62"/>
      <c r="E52" s="46"/>
      <c r="F52" s="49"/>
      <c r="G52" s="66"/>
      <c r="H52" s="39"/>
      <c r="I52" s="69"/>
      <c r="J52" s="39"/>
      <c r="K52" s="21"/>
      <c r="L52" s="21"/>
      <c r="M52" s="21"/>
      <c r="N52" s="28"/>
      <c r="O52" s="15">
        <f t="shared" si="4"/>
        <v>0</v>
      </c>
      <c r="P52" s="39"/>
      <c r="Q52" s="39"/>
      <c r="R52" s="39"/>
      <c r="S52" s="76"/>
      <c r="T52" s="76"/>
    </row>
    <row r="53" spans="1:20" ht="12.75" customHeight="1" x14ac:dyDescent="0.2">
      <c r="A53" s="62">
        <v>8</v>
      </c>
      <c r="B53" s="56" t="s">
        <v>52</v>
      </c>
      <c r="C53" s="68" t="s">
        <v>53</v>
      </c>
      <c r="D53" s="62" t="s">
        <v>25</v>
      </c>
      <c r="E53" s="46">
        <v>28</v>
      </c>
      <c r="F53" s="47">
        <f>H53+J53+R53</f>
        <v>4.9028161199999998</v>
      </c>
      <c r="G53" s="66">
        <v>0.96</v>
      </c>
      <c r="H53" s="37">
        <f>G53*$P$8/1000</f>
        <v>2.3757408</v>
      </c>
      <c r="I53" s="69">
        <v>0.02</v>
      </c>
      <c r="J53" s="37">
        <f>I53*$P$9/1000</f>
        <v>6.2575800000000001E-2</v>
      </c>
      <c r="K53" s="18" t="s">
        <v>70</v>
      </c>
      <c r="L53" s="18" t="s">
        <v>25</v>
      </c>
      <c r="M53" s="18">
        <v>0.94</v>
      </c>
      <c r="N53" s="28">
        <v>2.25</v>
      </c>
      <c r="O53" s="15">
        <f t="shared" si="4"/>
        <v>2.1149999999999998</v>
      </c>
      <c r="P53" s="37">
        <f>E53*F53</f>
        <v>137.27885136</v>
      </c>
      <c r="Q53" s="37">
        <f>SUM(O53:O56)</f>
        <v>2.1149999999999998</v>
      </c>
      <c r="R53" s="37">
        <f>Q53*1.02*1.05*$R$14</f>
        <v>2.4644995199999999</v>
      </c>
      <c r="S53" s="76">
        <f>F53*$S$17</f>
        <v>5.7747942398871928</v>
      </c>
      <c r="T53" s="76">
        <f>E53*S53</f>
        <v>161.6942387168414</v>
      </c>
    </row>
    <row r="54" spans="1:20" ht="12.75" customHeight="1" x14ac:dyDescent="0.2">
      <c r="A54" s="62"/>
      <c r="B54" s="57"/>
      <c r="C54" s="68"/>
      <c r="D54" s="62"/>
      <c r="E54" s="46"/>
      <c r="F54" s="48"/>
      <c r="G54" s="66"/>
      <c r="H54" s="38"/>
      <c r="I54" s="69"/>
      <c r="J54" s="38"/>
      <c r="K54" s="21"/>
      <c r="L54" s="21"/>
      <c r="M54" s="21"/>
      <c r="N54" s="28"/>
      <c r="O54" s="15">
        <f t="shared" si="4"/>
        <v>0</v>
      </c>
      <c r="P54" s="38"/>
      <c r="Q54" s="38"/>
      <c r="R54" s="38"/>
      <c r="S54" s="76"/>
      <c r="T54" s="76"/>
    </row>
    <row r="55" spans="1:20" ht="12.75" customHeight="1" x14ac:dyDescent="0.2">
      <c r="A55" s="62"/>
      <c r="B55" s="57"/>
      <c r="C55" s="68"/>
      <c r="D55" s="62"/>
      <c r="E55" s="46"/>
      <c r="F55" s="48"/>
      <c r="G55" s="66"/>
      <c r="H55" s="38"/>
      <c r="I55" s="69"/>
      <c r="J55" s="38"/>
      <c r="K55" s="21"/>
      <c r="L55" s="21"/>
      <c r="M55" s="32"/>
      <c r="N55" s="28"/>
      <c r="O55" s="15">
        <f t="shared" si="4"/>
        <v>0</v>
      </c>
      <c r="P55" s="38"/>
      <c r="Q55" s="38"/>
      <c r="R55" s="38"/>
      <c r="S55" s="76"/>
      <c r="T55" s="76"/>
    </row>
    <row r="56" spans="1:20" ht="12.75" customHeight="1" x14ac:dyDescent="0.2">
      <c r="A56" s="62"/>
      <c r="B56" s="58"/>
      <c r="C56" s="68"/>
      <c r="D56" s="62"/>
      <c r="E56" s="46"/>
      <c r="F56" s="49"/>
      <c r="G56" s="66"/>
      <c r="H56" s="39"/>
      <c r="I56" s="69"/>
      <c r="J56" s="39"/>
      <c r="K56" s="21"/>
      <c r="L56" s="21"/>
      <c r="M56" s="21"/>
      <c r="N56" s="28"/>
      <c r="O56" s="15">
        <f t="shared" si="4"/>
        <v>0</v>
      </c>
      <c r="P56" s="39"/>
      <c r="Q56" s="39"/>
      <c r="R56" s="39"/>
      <c r="S56" s="76"/>
      <c r="T56" s="76"/>
    </row>
    <row r="57" spans="1:20" ht="12.75" customHeight="1" x14ac:dyDescent="0.2">
      <c r="A57" s="62">
        <v>9</v>
      </c>
      <c r="B57" s="56" t="s">
        <v>54</v>
      </c>
      <c r="C57" s="68" t="s">
        <v>55</v>
      </c>
      <c r="D57" s="62" t="s">
        <v>25</v>
      </c>
      <c r="E57" s="46">
        <v>28</v>
      </c>
      <c r="F57" s="47">
        <f>H57+J57+R57</f>
        <v>5.9304593951999998</v>
      </c>
      <c r="G57" s="66">
        <v>0.83</v>
      </c>
      <c r="H57" s="37">
        <f>G57*$P$8/1000</f>
        <v>2.0540259000000001</v>
      </c>
      <c r="I57" s="69">
        <v>0.03</v>
      </c>
      <c r="J57" s="37">
        <f>I57*$P$9/1000</f>
        <v>9.3863699999999994E-2</v>
      </c>
      <c r="K57" s="18" t="s">
        <v>70</v>
      </c>
      <c r="L57" s="18" t="s">
        <v>25</v>
      </c>
      <c r="M57" s="18">
        <v>0.95</v>
      </c>
      <c r="N57" s="28">
        <v>3.4169999999999998</v>
      </c>
      <c r="O57" s="15">
        <f t="shared" si="4"/>
        <v>3.2461499999999996</v>
      </c>
      <c r="P57" s="37">
        <f>E57*F57</f>
        <v>166.05286306559998</v>
      </c>
      <c r="Q57" s="37">
        <f>SUM(O57:O60)</f>
        <v>3.2461499999999996</v>
      </c>
      <c r="R57" s="37">
        <f>Q57*1.02*1.05*$R$14</f>
        <v>3.7825697951999997</v>
      </c>
      <c r="S57" s="76">
        <f>F57*$S$17</f>
        <v>6.9852064440234081</v>
      </c>
      <c r="T57" s="76">
        <f>E57*S57</f>
        <v>195.58578043265544</v>
      </c>
    </row>
    <row r="58" spans="1:20" ht="12.75" customHeight="1" x14ac:dyDescent="0.2">
      <c r="A58" s="62"/>
      <c r="B58" s="57"/>
      <c r="C58" s="68"/>
      <c r="D58" s="62"/>
      <c r="E58" s="46"/>
      <c r="F58" s="48"/>
      <c r="G58" s="66"/>
      <c r="H58" s="38"/>
      <c r="I58" s="69"/>
      <c r="J58" s="38"/>
      <c r="K58" s="21"/>
      <c r="L58" s="21"/>
      <c r="M58" s="21"/>
      <c r="N58" s="28"/>
      <c r="O58" s="15">
        <f t="shared" si="4"/>
        <v>0</v>
      </c>
      <c r="P58" s="38"/>
      <c r="Q58" s="38"/>
      <c r="R58" s="38"/>
      <c r="S58" s="76"/>
      <c r="T58" s="76"/>
    </row>
    <row r="59" spans="1:20" ht="12.75" customHeight="1" x14ac:dyDescent="0.2">
      <c r="A59" s="62"/>
      <c r="B59" s="57"/>
      <c r="C59" s="68"/>
      <c r="D59" s="62"/>
      <c r="E59" s="46"/>
      <c r="F59" s="48"/>
      <c r="G59" s="66"/>
      <c r="H59" s="38"/>
      <c r="I59" s="69"/>
      <c r="J59" s="38"/>
      <c r="K59" s="21"/>
      <c r="L59" s="21"/>
      <c r="M59" s="32"/>
      <c r="N59" s="28"/>
      <c r="O59" s="15">
        <f t="shared" si="4"/>
        <v>0</v>
      </c>
      <c r="P59" s="38"/>
      <c r="Q59" s="38"/>
      <c r="R59" s="38"/>
      <c r="S59" s="76"/>
      <c r="T59" s="76"/>
    </row>
    <row r="60" spans="1:20" ht="12.75" customHeight="1" x14ac:dyDescent="0.2">
      <c r="A60" s="62"/>
      <c r="B60" s="58"/>
      <c r="C60" s="68"/>
      <c r="D60" s="62"/>
      <c r="E60" s="46"/>
      <c r="F60" s="49"/>
      <c r="G60" s="66"/>
      <c r="H60" s="39"/>
      <c r="I60" s="69"/>
      <c r="J60" s="39"/>
      <c r="K60" s="21"/>
      <c r="L60" s="21"/>
      <c r="M60" s="21"/>
      <c r="N60" s="28"/>
      <c r="O60" s="15">
        <f t="shared" si="4"/>
        <v>0</v>
      </c>
      <c r="P60" s="39"/>
      <c r="Q60" s="39"/>
      <c r="R60" s="39"/>
      <c r="S60" s="76"/>
      <c r="T60" s="76"/>
    </row>
    <row r="61" spans="1:20" ht="12.75" customHeight="1" x14ac:dyDescent="0.2">
      <c r="A61" s="62">
        <v>10</v>
      </c>
      <c r="B61" s="56" t="s">
        <v>56</v>
      </c>
      <c r="C61" s="68" t="s">
        <v>57</v>
      </c>
      <c r="D61" s="62" t="s">
        <v>25</v>
      </c>
      <c r="E61" s="46">
        <v>104</v>
      </c>
      <c r="F61" s="47">
        <f>H61+J61+R61</f>
        <v>8.5595501951999999</v>
      </c>
      <c r="G61" s="66">
        <v>0.83</v>
      </c>
      <c r="H61" s="37">
        <f>G61*$P$8/1000</f>
        <v>2.0540259000000001</v>
      </c>
      <c r="I61" s="69">
        <v>0.03</v>
      </c>
      <c r="J61" s="37">
        <f>I61*$P$9/1000</f>
        <v>9.3863699999999994E-2</v>
      </c>
      <c r="K61" s="18" t="s">
        <v>70</v>
      </c>
      <c r="L61" s="18" t="s">
        <v>25</v>
      </c>
      <c r="M61" s="18">
        <v>0.95</v>
      </c>
      <c r="N61" s="28">
        <v>5.7919999999999998</v>
      </c>
      <c r="O61" s="15">
        <f t="shared" si="4"/>
        <v>5.5023999999999997</v>
      </c>
      <c r="P61" s="37">
        <f>E61*F61</f>
        <v>890.19322030080002</v>
      </c>
      <c r="Q61" s="37">
        <f>SUM(O61:O64)</f>
        <v>5.5023999999999997</v>
      </c>
      <c r="R61" s="37">
        <f>Q61*1.02*1.05*$R$14</f>
        <v>6.4116605952000008</v>
      </c>
      <c r="S61" s="76">
        <f>F61*$S$17</f>
        <v>10.081887624059263</v>
      </c>
      <c r="T61" s="76">
        <f>E61*S61</f>
        <v>1048.5163129021635</v>
      </c>
    </row>
    <row r="62" spans="1:20" ht="12.75" customHeight="1" x14ac:dyDescent="0.2">
      <c r="A62" s="62"/>
      <c r="B62" s="57"/>
      <c r="C62" s="68"/>
      <c r="D62" s="62"/>
      <c r="E62" s="46"/>
      <c r="F62" s="48"/>
      <c r="G62" s="66"/>
      <c r="H62" s="38"/>
      <c r="I62" s="69"/>
      <c r="J62" s="38"/>
      <c r="K62" s="21"/>
      <c r="L62" s="21"/>
      <c r="M62" s="21"/>
      <c r="N62" s="28"/>
      <c r="O62" s="15">
        <f t="shared" si="4"/>
        <v>0</v>
      </c>
      <c r="P62" s="38"/>
      <c r="Q62" s="38"/>
      <c r="R62" s="38"/>
      <c r="S62" s="76"/>
      <c r="T62" s="76"/>
    </row>
    <row r="63" spans="1:20" ht="12.75" customHeight="1" x14ac:dyDescent="0.2">
      <c r="A63" s="62"/>
      <c r="B63" s="57"/>
      <c r="C63" s="68"/>
      <c r="D63" s="62"/>
      <c r="E63" s="46"/>
      <c r="F63" s="48"/>
      <c r="G63" s="66"/>
      <c r="H63" s="38"/>
      <c r="I63" s="69"/>
      <c r="J63" s="38"/>
      <c r="K63" s="21"/>
      <c r="L63" s="21"/>
      <c r="M63" s="32"/>
      <c r="N63" s="28"/>
      <c r="O63" s="15">
        <f t="shared" si="4"/>
        <v>0</v>
      </c>
      <c r="P63" s="38"/>
      <c r="Q63" s="38"/>
      <c r="R63" s="38"/>
      <c r="S63" s="76"/>
      <c r="T63" s="76"/>
    </row>
    <row r="64" spans="1:20" ht="12.75" customHeight="1" x14ac:dyDescent="0.2">
      <c r="A64" s="62"/>
      <c r="B64" s="58"/>
      <c r="C64" s="68"/>
      <c r="D64" s="62"/>
      <c r="E64" s="46"/>
      <c r="F64" s="49"/>
      <c r="G64" s="66"/>
      <c r="H64" s="39"/>
      <c r="I64" s="69"/>
      <c r="J64" s="39"/>
      <c r="K64" s="21"/>
      <c r="L64" s="21"/>
      <c r="M64" s="21"/>
      <c r="N64" s="28"/>
      <c r="O64" s="15">
        <f t="shared" si="4"/>
        <v>0</v>
      </c>
      <c r="P64" s="39"/>
      <c r="Q64" s="39"/>
      <c r="R64" s="39"/>
      <c r="S64" s="76"/>
      <c r="T64" s="76"/>
    </row>
    <row r="65" spans="1:20" ht="12.75" customHeight="1" x14ac:dyDescent="0.2">
      <c r="A65" s="62">
        <v>11</v>
      </c>
      <c r="B65" s="67" t="s">
        <v>36</v>
      </c>
      <c r="C65" s="67" t="s">
        <v>58</v>
      </c>
      <c r="D65" s="62" t="s">
        <v>42</v>
      </c>
      <c r="E65" s="63">
        <v>48</v>
      </c>
      <c r="F65" s="47">
        <f>H65+J65+R65</f>
        <v>9.7880832000000029E-2</v>
      </c>
      <c r="G65" s="65"/>
      <c r="H65" s="37">
        <f>G65*$P$8/1000</f>
        <v>0</v>
      </c>
      <c r="I65" s="66"/>
      <c r="J65" s="37">
        <f>I65*$P$9/1000</f>
        <v>0</v>
      </c>
      <c r="K65" s="18" t="s">
        <v>72</v>
      </c>
      <c r="L65" s="18" t="s">
        <v>42</v>
      </c>
      <c r="M65" s="18">
        <v>1</v>
      </c>
      <c r="N65" s="17">
        <v>8.4000000000000005E-2</v>
      </c>
      <c r="O65" s="15">
        <f t="shared" ref="O65:O68" si="6">M65*N65</f>
        <v>8.4000000000000005E-2</v>
      </c>
      <c r="P65" s="37">
        <f>E65*F65</f>
        <v>4.6982799360000014</v>
      </c>
      <c r="Q65" s="37">
        <f>SUM(O65:O68)</f>
        <v>8.4000000000000005E-2</v>
      </c>
      <c r="R65" s="37">
        <f>Q65*1.02*1.05*$R$14</f>
        <v>9.7880832000000029E-2</v>
      </c>
      <c r="S65" s="76">
        <f>F65*$S$17</f>
        <v>0.11528918299080859</v>
      </c>
      <c r="T65" s="76">
        <f>E65*S65</f>
        <v>5.5338807835588124</v>
      </c>
    </row>
    <row r="66" spans="1:20" ht="12.75" customHeight="1" x14ac:dyDescent="0.2">
      <c r="A66" s="62"/>
      <c r="B66" s="67"/>
      <c r="C66" s="67"/>
      <c r="D66" s="62"/>
      <c r="E66" s="63"/>
      <c r="F66" s="48"/>
      <c r="G66" s="65"/>
      <c r="H66" s="38"/>
      <c r="I66" s="66"/>
      <c r="J66" s="38"/>
      <c r="K66" s="18"/>
      <c r="L66" s="18"/>
      <c r="M66" s="18"/>
      <c r="N66" s="30"/>
      <c r="O66" s="15">
        <f t="shared" si="6"/>
        <v>0</v>
      </c>
      <c r="P66" s="38"/>
      <c r="Q66" s="38"/>
      <c r="R66" s="38"/>
      <c r="S66" s="76"/>
      <c r="T66" s="76"/>
    </row>
    <row r="67" spans="1:20" ht="12.75" customHeight="1" x14ac:dyDescent="0.2">
      <c r="A67" s="62"/>
      <c r="B67" s="67"/>
      <c r="C67" s="67"/>
      <c r="D67" s="62"/>
      <c r="E67" s="63"/>
      <c r="F67" s="48"/>
      <c r="G67" s="65"/>
      <c r="H67" s="38"/>
      <c r="I67" s="66"/>
      <c r="J67" s="38"/>
      <c r="K67" s="18"/>
      <c r="L67" s="18"/>
      <c r="M67" s="18"/>
      <c r="N67" s="30"/>
      <c r="O67" s="15">
        <f t="shared" si="6"/>
        <v>0</v>
      </c>
      <c r="P67" s="38"/>
      <c r="Q67" s="38"/>
      <c r="R67" s="38"/>
      <c r="S67" s="76"/>
      <c r="T67" s="76"/>
    </row>
    <row r="68" spans="1:20" ht="12.75" customHeight="1" x14ac:dyDescent="0.2">
      <c r="A68" s="62"/>
      <c r="B68" s="67"/>
      <c r="C68" s="67"/>
      <c r="D68" s="62"/>
      <c r="E68" s="63"/>
      <c r="F68" s="49"/>
      <c r="G68" s="65"/>
      <c r="H68" s="39"/>
      <c r="I68" s="66"/>
      <c r="J68" s="39"/>
      <c r="K68" s="18"/>
      <c r="L68" s="18"/>
      <c r="M68" s="18"/>
      <c r="N68" s="30"/>
      <c r="O68" s="15">
        <f t="shared" si="6"/>
        <v>0</v>
      </c>
      <c r="P68" s="39"/>
      <c r="Q68" s="39"/>
      <c r="R68" s="39"/>
      <c r="S68" s="76"/>
      <c r="T68" s="76"/>
    </row>
    <row r="69" spans="1:20" ht="12.75" customHeight="1" x14ac:dyDescent="0.2">
      <c r="A69" s="62">
        <v>12</v>
      </c>
      <c r="B69" s="67" t="s">
        <v>36</v>
      </c>
      <c r="C69" s="67" t="s">
        <v>59</v>
      </c>
      <c r="D69" s="62" t="s">
        <v>42</v>
      </c>
      <c r="E69" s="63">
        <v>28</v>
      </c>
      <c r="F69" s="47">
        <f>H69+J69+R69</f>
        <v>0.15148223999999999</v>
      </c>
      <c r="G69" s="65"/>
      <c r="H69" s="37">
        <f>G69*$P$8/1000</f>
        <v>0</v>
      </c>
      <c r="I69" s="66"/>
      <c r="J69" s="37">
        <f>I69*$P$9/1000</f>
        <v>0</v>
      </c>
      <c r="K69" s="18" t="s">
        <v>72</v>
      </c>
      <c r="L69" s="18" t="s">
        <v>42</v>
      </c>
      <c r="M69" s="18">
        <v>1</v>
      </c>
      <c r="N69" s="17">
        <v>0.13</v>
      </c>
      <c r="O69" s="15">
        <f t="shared" ref="O69:O72" si="7">M69*N69</f>
        <v>0.13</v>
      </c>
      <c r="P69" s="37">
        <f>E69*F69</f>
        <v>4.2415027199999997</v>
      </c>
      <c r="Q69" s="37">
        <f>SUM(O69:O72)</f>
        <v>0.13</v>
      </c>
      <c r="R69" s="37">
        <f>Q69*1.02*1.05*$R$14</f>
        <v>0.15148223999999999</v>
      </c>
      <c r="S69" s="76">
        <f>F69*$S$17</f>
        <v>0.17842373558101324</v>
      </c>
      <c r="T69" s="76">
        <f>E69*S69</f>
        <v>4.9958645962683708</v>
      </c>
    </row>
    <row r="70" spans="1:20" ht="12.75" customHeight="1" x14ac:dyDescent="0.2">
      <c r="A70" s="62"/>
      <c r="B70" s="67"/>
      <c r="C70" s="67"/>
      <c r="D70" s="62"/>
      <c r="E70" s="63"/>
      <c r="F70" s="48"/>
      <c r="G70" s="65"/>
      <c r="H70" s="38"/>
      <c r="I70" s="66"/>
      <c r="J70" s="38"/>
      <c r="K70" s="18"/>
      <c r="L70" s="18"/>
      <c r="M70" s="18"/>
      <c r="N70" s="30"/>
      <c r="O70" s="15">
        <f t="shared" si="7"/>
        <v>0</v>
      </c>
      <c r="P70" s="38"/>
      <c r="Q70" s="38"/>
      <c r="R70" s="38"/>
      <c r="S70" s="76"/>
      <c r="T70" s="76"/>
    </row>
    <row r="71" spans="1:20" ht="12.75" customHeight="1" x14ac:dyDescent="0.2">
      <c r="A71" s="62"/>
      <c r="B71" s="67"/>
      <c r="C71" s="67"/>
      <c r="D71" s="62"/>
      <c r="E71" s="63"/>
      <c r="F71" s="48"/>
      <c r="G71" s="65"/>
      <c r="H71" s="38"/>
      <c r="I71" s="66"/>
      <c r="J71" s="38"/>
      <c r="K71" s="18"/>
      <c r="L71" s="18"/>
      <c r="M71" s="18"/>
      <c r="N71" s="30"/>
      <c r="O71" s="15">
        <f t="shared" si="7"/>
        <v>0</v>
      </c>
      <c r="P71" s="38"/>
      <c r="Q71" s="38"/>
      <c r="R71" s="38"/>
      <c r="S71" s="76"/>
      <c r="T71" s="76"/>
    </row>
    <row r="72" spans="1:20" ht="12.75" customHeight="1" x14ac:dyDescent="0.2">
      <c r="A72" s="62"/>
      <c r="B72" s="67"/>
      <c r="C72" s="67"/>
      <c r="D72" s="62"/>
      <c r="E72" s="63"/>
      <c r="F72" s="49"/>
      <c r="G72" s="65"/>
      <c r="H72" s="39"/>
      <c r="I72" s="66"/>
      <c r="J72" s="39"/>
      <c r="K72" s="18"/>
      <c r="L72" s="18"/>
      <c r="M72" s="18"/>
      <c r="N72" s="30"/>
      <c r="O72" s="15">
        <f t="shared" si="7"/>
        <v>0</v>
      </c>
      <c r="P72" s="39"/>
      <c r="Q72" s="39"/>
      <c r="R72" s="39"/>
      <c r="S72" s="76"/>
      <c r="T72" s="76"/>
    </row>
    <row r="73" spans="1:20" ht="12.75" customHeight="1" x14ac:dyDescent="0.2">
      <c r="A73" s="62">
        <v>13</v>
      </c>
      <c r="B73" s="67" t="s">
        <v>36</v>
      </c>
      <c r="C73" s="67" t="s">
        <v>60</v>
      </c>
      <c r="D73" s="62" t="s">
        <v>42</v>
      </c>
      <c r="E73" s="63">
        <v>24</v>
      </c>
      <c r="F73" s="47">
        <f>H73+J73+R73</f>
        <v>0.29946873600000007</v>
      </c>
      <c r="G73" s="65"/>
      <c r="H73" s="37">
        <f>G73*$P$8/1000</f>
        <v>0</v>
      </c>
      <c r="I73" s="66"/>
      <c r="J73" s="37">
        <f>I73*$P$9/1000</f>
        <v>0</v>
      </c>
      <c r="K73" s="18" t="s">
        <v>72</v>
      </c>
      <c r="L73" s="18" t="s">
        <v>42</v>
      </c>
      <c r="M73" s="18">
        <v>1</v>
      </c>
      <c r="N73" s="17">
        <v>0.25700000000000001</v>
      </c>
      <c r="O73" s="15">
        <f t="shared" ref="O73:O76" si="8">M73*N73</f>
        <v>0.25700000000000001</v>
      </c>
      <c r="P73" s="37">
        <f>E73*F73</f>
        <v>7.1872496640000012</v>
      </c>
      <c r="Q73" s="37">
        <f>SUM(O73:O76)</f>
        <v>0.25700000000000001</v>
      </c>
      <c r="R73" s="37">
        <f>Q73*1.02*1.05*$R$14</f>
        <v>0.29946873600000007</v>
      </c>
      <c r="S73" s="76">
        <f>F73*$S$17</f>
        <v>0.35273000034092628</v>
      </c>
      <c r="T73" s="76">
        <f>E73*S73</f>
        <v>8.4655200081822315</v>
      </c>
    </row>
    <row r="74" spans="1:20" ht="12.75" customHeight="1" x14ac:dyDescent="0.2">
      <c r="A74" s="62"/>
      <c r="B74" s="67"/>
      <c r="C74" s="67"/>
      <c r="D74" s="62"/>
      <c r="E74" s="63"/>
      <c r="F74" s="48"/>
      <c r="G74" s="65"/>
      <c r="H74" s="38"/>
      <c r="I74" s="66"/>
      <c r="J74" s="38"/>
      <c r="K74" s="18"/>
      <c r="L74" s="18"/>
      <c r="M74" s="18"/>
      <c r="N74" s="30"/>
      <c r="O74" s="15">
        <f t="shared" si="8"/>
        <v>0</v>
      </c>
      <c r="P74" s="38"/>
      <c r="Q74" s="38"/>
      <c r="R74" s="38"/>
      <c r="S74" s="76"/>
      <c r="T74" s="76"/>
    </row>
    <row r="75" spans="1:20" ht="12.75" customHeight="1" x14ac:dyDescent="0.2">
      <c r="A75" s="62"/>
      <c r="B75" s="67"/>
      <c r="C75" s="67"/>
      <c r="D75" s="62"/>
      <c r="E75" s="63"/>
      <c r="F75" s="48"/>
      <c r="G75" s="65"/>
      <c r="H75" s="38"/>
      <c r="I75" s="66"/>
      <c r="J75" s="38"/>
      <c r="K75" s="18"/>
      <c r="L75" s="18"/>
      <c r="M75" s="18"/>
      <c r="N75" s="30"/>
      <c r="O75" s="15">
        <f t="shared" si="8"/>
        <v>0</v>
      </c>
      <c r="P75" s="38"/>
      <c r="Q75" s="38"/>
      <c r="R75" s="38"/>
      <c r="S75" s="76"/>
      <c r="T75" s="76"/>
    </row>
    <row r="76" spans="1:20" ht="12.75" customHeight="1" x14ac:dyDescent="0.2">
      <c r="A76" s="62"/>
      <c r="B76" s="67"/>
      <c r="C76" s="67"/>
      <c r="D76" s="62"/>
      <c r="E76" s="63"/>
      <c r="F76" s="49"/>
      <c r="G76" s="65"/>
      <c r="H76" s="39"/>
      <c r="I76" s="66"/>
      <c r="J76" s="39"/>
      <c r="K76" s="18"/>
      <c r="L76" s="18"/>
      <c r="M76" s="18"/>
      <c r="N76" s="30"/>
      <c r="O76" s="15">
        <f t="shared" si="8"/>
        <v>0</v>
      </c>
      <c r="P76" s="39"/>
      <c r="Q76" s="39"/>
      <c r="R76" s="39"/>
      <c r="S76" s="76"/>
      <c r="T76" s="76"/>
    </row>
    <row r="77" spans="1:20" ht="12.75" customHeight="1" x14ac:dyDescent="0.2">
      <c r="A77" s="62">
        <v>14</v>
      </c>
      <c r="B77" s="67" t="s">
        <v>36</v>
      </c>
      <c r="C77" s="67" t="s">
        <v>61</v>
      </c>
      <c r="D77" s="62" t="s">
        <v>42</v>
      </c>
      <c r="E77" s="63">
        <v>24</v>
      </c>
      <c r="F77" s="47">
        <f>H77+J77+R77</f>
        <v>0.51270912000000013</v>
      </c>
      <c r="G77" s="65"/>
      <c r="H77" s="37">
        <f>G77*$P$8/1000</f>
        <v>0</v>
      </c>
      <c r="I77" s="66"/>
      <c r="J77" s="37">
        <f>I77*$P$9/1000</f>
        <v>0</v>
      </c>
      <c r="K77" s="18" t="s">
        <v>72</v>
      </c>
      <c r="L77" s="18" t="s">
        <v>42</v>
      </c>
      <c r="M77" s="18">
        <v>1</v>
      </c>
      <c r="N77" s="17">
        <v>0.44</v>
      </c>
      <c r="O77" s="15">
        <f t="shared" ref="O77:O80" si="9">M77*N77</f>
        <v>0.44</v>
      </c>
      <c r="P77" s="37">
        <f>E77*F77</f>
        <v>12.305018880000002</v>
      </c>
      <c r="Q77" s="37">
        <f>SUM(O77:O80)</f>
        <v>0.44</v>
      </c>
      <c r="R77" s="37">
        <f>Q77*1.02*1.05*$R$14</f>
        <v>0.51270912000000013</v>
      </c>
      <c r="S77" s="76">
        <f>F77*$S$17</f>
        <v>0.60389572042804496</v>
      </c>
      <c r="T77" s="76">
        <f>E77*S77</f>
        <v>14.49349729027308</v>
      </c>
    </row>
    <row r="78" spans="1:20" ht="12.75" customHeight="1" x14ac:dyDescent="0.2">
      <c r="A78" s="62"/>
      <c r="B78" s="67"/>
      <c r="C78" s="67"/>
      <c r="D78" s="62"/>
      <c r="E78" s="63"/>
      <c r="F78" s="48"/>
      <c r="G78" s="65"/>
      <c r="H78" s="38"/>
      <c r="I78" s="66"/>
      <c r="J78" s="38"/>
      <c r="K78" s="18"/>
      <c r="L78" s="18"/>
      <c r="M78" s="18"/>
      <c r="N78" s="30"/>
      <c r="O78" s="15">
        <f t="shared" si="9"/>
        <v>0</v>
      </c>
      <c r="P78" s="38"/>
      <c r="Q78" s="38"/>
      <c r="R78" s="38"/>
      <c r="S78" s="76"/>
      <c r="T78" s="76"/>
    </row>
    <row r="79" spans="1:20" ht="12.75" customHeight="1" x14ac:dyDescent="0.2">
      <c r="A79" s="62"/>
      <c r="B79" s="67"/>
      <c r="C79" s="67"/>
      <c r="D79" s="62"/>
      <c r="E79" s="63"/>
      <c r="F79" s="48"/>
      <c r="G79" s="65"/>
      <c r="H79" s="38"/>
      <c r="I79" s="66"/>
      <c r="J79" s="38"/>
      <c r="K79" s="18"/>
      <c r="L79" s="18"/>
      <c r="M79" s="18"/>
      <c r="N79" s="30"/>
      <c r="O79" s="15">
        <f t="shared" si="9"/>
        <v>0</v>
      </c>
      <c r="P79" s="38"/>
      <c r="Q79" s="38"/>
      <c r="R79" s="38"/>
      <c r="S79" s="76"/>
      <c r="T79" s="76"/>
    </row>
    <row r="80" spans="1:20" ht="12.75" customHeight="1" x14ac:dyDescent="0.2">
      <c r="A80" s="62"/>
      <c r="B80" s="67"/>
      <c r="C80" s="67"/>
      <c r="D80" s="62"/>
      <c r="E80" s="63"/>
      <c r="F80" s="49"/>
      <c r="G80" s="65"/>
      <c r="H80" s="39"/>
      <c r="I80" s="66"/>
      <c r="J80" s="39"/>
      <c r="K80" s="18"/>
      <c r="L80" s="18"/>
      <c r="M80" s="18"/>
      <c r="N80" s="30"/>
      <c r="O80" s="15">
        <f t="shared" si="9"/>
        <v>0</v>
      </c>
      <c r="P80" s="39"/>
      <c r="Q80" s="39"/>
      <c r="R80" s="39"/>
      <c r="S80" s="76"/>
      <c r="T80" s="76"/>
    </row>
    <row r="81" spans="1:20" ht="12.75" customHeight="1" x14ac:dyDescent="0.2">
      <c r="A81" s="62">
        <v>15</v>
      </c>
      <c r="B81" s="67" t="s">
        <v>36</v>
      </c>
      <c r="C81" s="67" t="s">
        <v>62</v>
      </c>
      <c r="D81" s="62" t="s">
        <v>42</v>
      </c>
      <c r="E81" s="63">
        <v>60</v>
      </c>
      <c r="F81" s="47">
        <f>H81+J81+R81</f>
        <v>0.75741120000000006</v>
      </c>
      <c r="G81" s="65"/>
      <c r="H81" s="37">
        <f>G81*$P$8/1000</f>
        <v>0</v>
      </c>
      <c r="I81" s="66"/>
      <c r="J81" s="37">
        <f>I81*$P$9/1000</f>
        <v>0</v>
      </c>
      <c r="K81" s="18" t="s">
        <v>72</v>
      </c>
      <c r="L81" s="18" t="s">
        <v>42</v>
      </c>
      <c r="M81" s="18">
        <v>1</v>
      </c>
      <c r="N81" s="17">
        <v>0.65</v>
      </c>
      <c r="O81" s="15">
        <f t="shared" ref="O81:O112" si="10">M81*N81</f>
        <v>0.65</v>
      </c>
      <c r="P81" s="37">
        <f>E81*F81</f>
        <v>45.444672000000004</v>
      </c>
      <c r="Q81" s="37">
        <f>SUM(O81:O84)</f>
        <v>0.65</v>
      </c>
      <c r="R81" s="37">
        <f>Q81*1.02*1.05*$R$14</f>
        <v>0.75741120000000006</v>
      </c>
      <c r="S81" s="76">
        <f>F81*$S$17</f>
        <v>0.89211867790506638</v>
      </c>
      <c r="T81" s="76">
        <f>E81*S81</f>
        <v>53.52712067430398</v>
      </c>
    </row>
    <row r="82" spans="1:20" ht="12.75" customHeight="1" x14ac:dyDescent="0.2">
      <c r="A82" s="62"/>
      <c r="B82" s="67"/>
      <c r="C82" s="67"/>
      <c r="D82" s="62"/>
      <c r="E82" s="63"/>
      <c r="F82" s="48"/>
      <c r="G82" s="65"/>
      <c r="H82" s="38"/>
      <c r="I82" s="66"/>
      <c r="J82" s="38"/>
      <c r="K82" s="18"/>
      <c r="L82" s="18"/>
      <c r="M82" s="18"/>
      <c r="N82" s="30"/>
      <c r="O82" s="15">
        <f t="shared" si="10"/>
        <v>0</v>
      </c>
      <c r="P82" s="38"/>
      <c r="Q82" s="38"/>
      <c r="R82" s="38"/>
      <c r="S82" s="76"/>
      <c r="T82" s="76"/>
    </row>
    <row r="83" spans="1:20" ht="12.75" customHeight="1" x14ac:dyDescent="0.2">
      <c r="A83" s="62"/>
      <c r="B83" s="67"/>
      <c r="C83" s="67"/>
      <c r="D83" s="62"/>
      <c r="E83" s="63"/>
      <c r="F83" s="48"/>
      <c r="G83" s="65"/>
      <c r="H83" s="38"/>
      <c r="I83" s="66"/>
      <c r="J83" s="38"/>
      <c r="K83" s="18"/>
      <c r="L83" s="18"/>
      <c r="M83" s="18"/>
      <c r="N83" s="30"/>
      <c r="O83" s="15">
        <f t="shared" si="10"/>
        <v>0</v>
      </c>
      <c r="P83" s="38"/>
      <c r="Q83" s="38"/>
      <c r="R83" s="38"/>
      <c r="S83" s="76"/>
      <c r="T83" s="76"/>
    </row>
    <row r="84" spans="1:20" ht="12.75" customHeight="1" x14ac:dyDescent="0.2">
      <c r="A84" s="62"/>
      <c r="B84" s="67"/>
      <c r="C84" s="67"/>
      <c r="D84" s="62"/>
      <c r="E84" s="63"/>
      <c r="F84" s="49"/>
      <c r="G84" s="65"/>
      <c r="H84" s="39"/>
      <c r="I84" s="66"/>
      <c r="J84" s="39"/>
      <c r="K84" s="18"/>
      <c r="L84" s="18"/>
      <c r="M84" s="18"/>
      <c r="N84" s="30"/>
      <c r="O84" s="15">
        <f t="shared" si="10"/>
        <v>0</v>
      </c>
      <c r="P84" s="39"/>
      <c r="Q84" s="39"/>
      <c r="R84" s="39"/>
      <c r="S84" s="76"/>
      <c r="T84" s="76"/>
    </row>
    <row r="85" spans="1:20" ht="12.75" customHeight="1" x14ac:dyDescent="0.2">
      <c r="A85" s="62">
        <v>16</v>
      </c>
      <c r="B85" s="67" t="s">
        <v>36</v>
      </c>
      <c r="C85" s="67" t="s">
        <v>63</v>
      </c>
      <c r="D85" s="62" t="s">
        <v>42</v>
      </c>
      <c r="E85" s="63">
        <v>72</v>
      </c>
      <c r="F85" s="47">
        <f>H85+J85+R85</f>
        <v>2.6800704000000005E-2</v>
      </c>
      <c r="G85" s="65"/>
      <c r="H85" s="37">
        <f>G85*$P$8/1000</f>
        <v>0</v>
      </c>
      <c r="I85" s="66"/>
      <c r="J85" s="37">
        <f>I85*$P$9/1000</f>
        <v>0</v>
      </c>
      <c r="K85" s="18" t="s">
        <v>73</v>
      </c>
      <c r="L85" s="18" t="s">
        <v>42</v>
      </c>
      <c r="M85" s="18">
        <v>1</v>
      </c>
      <c r="N85" s="17">
        <v>2.3E-2</v>
      </c>
      <c r="O85" s="15">
        <f t="shared" ref="O85:O108" si="11">M85*N85</f>
        <v>2.3E-2</v>
      </c>
      <c r="P85" s="37">
        <f>E85*F85</f>
        <v>1.9296506880000004</v>
      </c>
      <c r="Q85" s="37">
        <f>SUM(O85:O88)</f>
        <v>2.3E-2</v>
      </c>
      <c r="R85" s="37">
        <f>Q85*1.02*1.05*$R$14</f>
        <v>2.6800704000000005E-2</v>
      </c>
      <c r="S85" s="76">
        <f>F85*$S$17</f>
        <v>3.1567276295102351E-2</v>
      </c>
      <c r="T85" s="76">
        <f>E85*S85</f>
        <v>2.2728438932473694</v>
      </c>
    </row>
    <row r="86" spans="1:20" ht="12.75" customHeight="1" x14ac:dyDescent="0.2">
      <c r="A86" s="62"/>
      <c r="B86" s="67"/>
      <c r="C86" s="67"/>
      <c r="D86" s="62"/>
      <c r="E86" s="63"/>
      <c r="F86" s="48"/>
      <c r="G86" s="65"/>
      <c r="H86" s="38"/>
      <c r="I86" s="66"/>
      <c r="J86" s="38"/>
      <c r="K86" s="18"/>
      <c r="L86" s="18"/>
      <c r="M86" s="18"/>
      <c r="N86" s="30"/>
      <c r="O86" s="15">
        <f t="shared" si="11"/>
        <v>0</v>
      </c>
      <c r="P86" s="38"/>
      <c r="Q86" s="38"/>
      <c r="R86" s="38"/>
      <c r="S86" s="76"/>
      <c r="T86" s="76"/>
    </row>
    <row r="87" spans="1:20" ht="12.75" customHeight="1" x14ac:dyDescent="0.2">
      <c r="A87" s="62"/>
      <c r="B87" s="67"/>
      <c r="C87" s="67"/>
      <c r="D87" s="62"/>
      <c r="E87" s="63"/>
      <c r="F87" s="48"/>
      <c r="G87" s="65"/>
      <c r="H87" s="38"/>
      <c r="I87" s="66"/>
      <c r="J87" s="38"/>
      <c r="K87" s="18"/>
      <c r="L87" s="18"/>
      <c r="M87" s="18"/>
      <c r="N87" s="30"/>
      <c r="O87" s="15">
        <f t="shared" si="11"/>
        <v>0</v>
      </c>
      <c r="P87" s="38"/>
      <c r="Q87" s="38"/>
      <c r="R87" s="38"/>
      <c r="S87" s="76"/>
      <c r="T87" s="76"/>
    </row>
    <row r="88" spans="1:20" ht="12.75" customHeight="1" x14ac:dyDescent="0.2">
      <c r="A88" s="62"/>
      <c r="B88" s="67"/>
      <c r="C88" s="67"/>
      <c r="D88" s="62"/>
      <c r="E88" s="63"/>
      <c r="F88" s="49"/>
      <c r="G88" s="65"/>
      <c r="H88" s="39"/>
      <c r="I88" s="66"/>
      <c r="J88" s="39"/>
      <c r="K88" s="18"/>
      <c r="L88" s="18"/>
      <c r="M88" s="18"/>
      <c r="N88" s="30"/>
      <c r="O88" s="15">
        <f t="shared" si="11"/>
        <v>0</v>
      </c>
      <c r="P88" s="39"/>
      <c r="Q88" s="39"/>
      <c r="R88" s="39"/>
      <c r="S88" s="76"/>
      <c r="T88" s="76"/>
    </row>
    <row r="89" spans="1:20" ht="12.75" customHeight="1" x14ac:dyDescent="0.2">
      <c r="A89" s="62">
        <v>17</v>
      </c>
      <c r="B89" s="67" t="s">
        <v>36</v>
      </c>
      <c r="C89" s="67" t="s">
        <v>64</v>
      </c>
      <c r="D89" s="62" t="s">
        <v>42</v>
      </c>
      <c r="E89" s="63">
        <v>80</v>
      </c>
      <c r="F89" s="47">
        <f>H89+J89+R89</f>
        <v>2.6800704000000005E-2</v>
      </c>
      <c r="G89" s="65"/>
      <c r="H89" s="37">
        <f>G89*$P$8/1000</f>
        <v>0</v>
      </c>
      <c r="I89" s="66"/>
      <c r="J89" s="37">
        <f>I89*$P$9/1000</f>
        <v>0</v>
      </c>
      <c r="K89" s="18" t="s">
        <v>73</v>
      </c>
      <c r="L89" s="18" t="s">
        <v>42</v>
      </c>
      <c r="M89" s="18">
        <v>1</v>
      </c>
      <c r="N89" s="17">
        <v>2.3E-2</v>
      </c>
      <c r="O89" s="15">
        <f t="shared" si="11"/>
        <v>2.3E-2</v>
      </c>
      <c r="P89" s="37">
        <f>E89*F89</f>
        <v>2.1440563200000002</v>
      </c>
      <c r="Q89" s="37">
        <f>SUM(O89:O92)</f>
        <v>2.3E-2</v>
      </c>
      <c r="R89" s="37">
        <f>Q89*1.02*1.05*$R$14</f>
        <v>2.6800704000000005E-2</v>
      </c>
      <c r="S89" s="76">
        <f>F89*$S$17</f>
        <v>3.1567276295102351E-2</v>
      </c>
      <c r="T89" s="76">
        <f>E89*S89</f>
        <v>2.5253821036081883</v>
      </c>
    </row>
    <row r="90" spans="1:20" ht="12.75" customHeight="1" x14ac:dyDescent="0.2">
      <c r="A90" s="62"/>
      <c r="B90" s="67"/>
      <c r="C90" s="67"/>
      <c r="D90" s="62"/>
      <c r="E90" s="63"/>
      <c r="F90" s="48"/>
      <c r="G90" s="65"/>
      <c r="H90" s="38"/>
      <c r="I90" s="66"/>
      <c r="J90" s="38"/>
      <c r="K90" s="18"/>
      <c r="L90" s="18"/>
      <c r="M90" s="18"/>
      <c r="N90" s="30"/>
      <c r="O90" s="15">
        <f t="shared" si="11"/>
        <v>0</v>
      </c>
      <c r="P90" s="38"/>
      <c r="Q90" s="38"/>
      <c r="R90" s="38"/>
      <c r="S90" s="76"/>
      <c r="T90" s="76"/>
    </row>
    <row r="91" spans="1:20" ht="12.75" customHeight="1" x14ac:dyDescent="0.2">
      <c r="A91" s="62"/>
      <c r="B91" s="67"/>
      <c r="C91" s="67"/>
      <c r="D91" s="62"/>
      <c r="E91" s="63"/>
      <c r="F91" s="48"/>
      <c r="G91" s="65"/>
      <c r="H91" s="38"/>
      <c r="I91" s="66"/>
      <c r="J91" s="38"/>
      <c r="K91" s="18"/>
      <c r="L91" s="18"/>
      <c r="M91" s="18"/>
      <c r="N91" s="30"/>
      <c r="O91" s="15">
        <f t="shared" si="11"/>
        <v>0</v>
      </c>
      <c r="P91" s="38"/>
      <c r="Q91" s="38"/>
      <c r="R91" s="38"/>
      <c r="S91" s="76"/>
      <c r="T91" s="76"/>
    </row>
    <row r="92" spans="1:20" ht="12.75" customHeight="1" x14ac:dyDescent="0.2">
      <c r="A92" s="62"/>
      <c r="B92" s="67"/>
      <c r="C92" s="67"/>
      <c r="D92" s="62"/>
      <c r="E92" s="63"/>
      <c r="F92" s="49"/>
      <c r="G92" s="65"/>
      <c r="H92" s="39"/>
      <c r="I92" s="66"/>
      <c r="J92" s="39"/>
      <c r="K92" s="18"/>
      <c r="L92" s="18"/>
      <c r="M92" s="18"/>
      <c r="N92" s="30"/>
      <c r="O92" s="15">
        <f t="shared" si="11"/>
        <v>0</v>
      </c>
      <c r="P92" s="39"/>
      <c r="Q92" s="39"/>
      <c r="R92" s="39"/>
      <c r="S92" s="76"/>
      <c r="T92" s="76"/>
    </row>
    <row r="93" spans="1:20" ht="12.75" customHeight="1" x14ac:dyDescent="0.2">
      <c r="A93" s="62">
        <v>18</v>
      </c>
      <c r="B93" s="67" t="s">
        <v>36</v>
      </c>
      <c r="C93" s="67" t="s">
        <v>65</v>
      </c>
      <c r="D93" s="62" t="s">
        <v>42</v>
      </c>
      <c r="E93" s="63">
        <v>56</v>
      </c>
      <c r="F93" s="47">
        <f>H93+J93+R93</f>
        <v>6.6419136000000004E-2</v>
      </c>
      <c r="G93" s="65"/>
      <c r="H93" s="37">
        <f>G93*$P$8/1000</f>
        <v>0</v>
      </c>
      <c r="I93" s="66"/>
      <c r="J93" s="37">
        <f>I93*$P$9/1000</f>
        <v>0</v>
      </c>
      <c r="K93" s="18" t="s">
        <v>73</v>
      </c>
      <c r="L93" s="18" t="s">
        <v>42</v>
      </c>
      <c r="M93" s="18">
        <v>1</v>
      </c>
      <c r="N93" s="17">
        <v>5.7000000000000002E-2</v>
      </c>
      <c r="O93" s="15">
        <f t="shared" si="11"/>
        <v>5.7000000000000002E-2</v>
      </c>
      <c r="P93" s="37">
        <f>E93*F93</f>
        <v>3.7194716160000003</v>
      </c>
      <c r="Q93" s="37">
        <f>SUM(O93:O96)</f>
        <v>5.7000000000000002E-2</v>
      </c>
      <c r="R93" s="37">
        <f>Q93*1.02*1.05*$R$14</f>
        <v>6.6419136000000004E-2</v>
      </c>
      <c r="S93" s="76">
        <f>F93*$S$17</f>
        <v>7.8231945600905808E-2</v>
      </c>
      <c r="T93" s="76">
        <f>E93*S93</f>
        <v>4.3809889536507249</v>
      </c>
    </row>
    <row r="94" spans="1:20" ht="12.75" customHeight="1" x14ac:dyDescent="0.2">
      <c r="A94" s="62"/>
      <c r="B94" s="67"/>
      <c r="C94" s="67"/>
      <c r="D94" s="62"/>
      <c r="E94" s="63"/>
      <c r="F94" s="48"/>
      <c r="G94" s="65"/>
      <c r="H94" s="38"/>
      <c r="I94" s="66"/>
      <c r="J94" s="38"/>
      <c r="K94" s="18"/>
      <c r="L94" s="18"/>
      <c r="M94" s="18"/>
      <c r="N94" s="30"/>
      <c r="O94" s="15">
        <f t="shared" si="11"/>
        <v>0</v>
      </c>
      <c r="P94" s="38"/>
      <c r="Q94" s="38"/>
      <c r="R94" s="38"/>
      <c r="S94" s="76"/>
      <c r="T94" s="76"/>
    </row>
    <row r="95" spans="1:20" ht="12.75" customHeight="1" x14ac:dyDescent="0.2">
      <c r="A95" s="62"/>
      <c r="B95" s="67"/>
      <c r="C95" s="67"/>
      <c r="D95" s="62"/>
      <c r="E95" s="63"/>
      <c r="F95" s="48"/>
      <c r="G95" s="65"/>
      <c r="H95" s="38"/>
      <c r="I95" s="66"/>
      <c r="J95" s="38"/>
      <c r="K95" s="18"/>
      <c r="L95" s="18"/>
      <c r="M95" s="18"/>
      <c r="N95" s="30"/>
      <c r="O95" s="15">
        <f t="shared" si="11"/>
        <v>0</v>
      </c>
      <c r="P95" s="38"/>
      <c r="Q95" s="38"/>
      <c r="R95" s="38"/>
      <c r="S95" s="76"/>
      <c r="T95" s="76"/>
    </row>
    <row r="96" spans="1:20" ht="12.75" customHeight="1" x14ac:dyDescent="0.2">
      <c r="A96" s="62"/>
      <c r="B96" s="67"/>
      <c r="C96" s="67"/>
      <c r="D96" s="62"/>
      <c r="E96" s="63"/>
      <c r="F96" s="49"/>
      <c r="G96" s="65"/>
      <c r="H96" s="39"/>
      <c r="I96" s="66"/>
      <c r="J96" s="39"/>
      <c r="K96" s="18"/>
      <c r="L96" s="18"/>
      <c r="M96" s="18"/>
      <c r="N96" s="30"/>
      <c r="O96" s="15">
        <f t="shared" si="11"/>
        <v>0</v>
      </c>
      <c r="P96" s="39"/>
      <c r="Q96" s="39"/>
      <c r="R96" s="39"/>
      <c r="S96" s="76"/>
      <c r="T96" s="76"/>
    </row>
    <row r="97" spans="1:20" ht="12.75" customHeight="1" x14ac:dyDescent="0.2">
      <c r="A97" s="62">
        <v>19</v>
      </c>
      <c r="B97" s="67" t="s">
        <v>36</v>
      </c>
      <c r="C97" s="67" t="s">
        <v>66</v>
      </c>
      <c r="D97" s="62" t="s">
        <v>42</v>
      </c>
      <c r="E97" s="63">
        <v>28</v>
      </c>
      <c r="F97" s="47">
        <f>H97+J97+R97</f>
        <v>8.7393600000000016E-2</v>
      </c>
      <c r="G97" s="65"/>
      <c r="H97" s="37">
        <f>G97*$P$8/1000</f>
        <v>0</v>
      </c>
      <c r="I97" s="66"/>
      <c r="J97" s="37">
        <f>I97*$P$9/1000</f>
        <v>0</v>
      </c>
      <c r="K97" s="18" t="s">
        <v>73</v>
      </c>
      <c r="L97" s="18" t="s">
        <v>42</v>
      </c>
      <c r="M97" s="18">
        <v>1</v>
      </c>
      <c r="N97" s="17">
        <v>7.4999999999999997E-2</v>
      </c>
      <c r="O97" s="15">
        <f t="shared" si="11"/>
        <v>7.4999999999999997E-2</v>
      </c>
      <c r="P97" s="37">
        <f>E97*F97</f>
        <v>2.4470208000000007</v>
      </c>
      <c r="Q97" s="37">
        <f>SUM(O97:O100)</f>
        <v>7.4999999999999997E-2</v>
      </c>
      <c r="R97" s="37">
        <f>Q97*1.02*1.05*$R$14</f>
        <v>8.7393600000000016E-2</v>
      </c>
      <c r="S97" s="76">
        <f>F97*$S$17</f>
        <v>0.10293677052750766</v>
      </c>
      <c r="T97" s="76">
        <f>E97*S97</f>
        <v>2.8822295747702142</v>
      </c>
    </row>
    <row r="98" spans="1:20" ht="12.75" customHeight="1" x14ac:dyDescent="0.2">
      <c r="A98" s="62"/>
      <c r="B98" s="67"/>
      <c r="C98" s="67"/>
      <c r="D98" s="62"/>
      <c r="E98" s="63"/>
      <c r="F98" s="48"/>
      <c r="G98" s="65"/>
      <c r="H98" s="38"/>
      <c r="I98" s="66"/>
      <c r="J98" s="38"/>
      <c r="K98" s="18"/>
      <c r="L98" s="18"/>
      <c r="M98" s="18"/>
      <c r="N98" s="30"/>
      <c r="O98" s="15">
        <f t="shared" si="11"/>
        <v>0</v>
      </c>
      <c r="P98" s="38"/>
      <c r="Q98" s="38"/>
      <c r="R98" s="38"/>
      <c r="S98" s="76"/>
      <c r="T98" s="76"/>
    </row>
    <row r="99" spans="1:20" ht="12.75" customHeight="1" x14ac:dyDescent="0.2">
      <c r="A99" s="62"/>
      <c r="B99" s="67"/>
      <c r="C99" s="67"/>
      <c r="D99" s="62"/>
      <c r="E99" s="63"/>
      <c r="F99" s="48"/>
      <c r="G99" s="65"/>
      <c r="H99" s="38"/>
      <c r="I99" s="66"/>
      <c r="J99" s="38"/>
      <c r="K99" s="18"/>
      <c r="L99" s="18"/>
      <c r="M99" s="18"/>
      <c r="N99" s="30"/>
      <c r="O99" s="15">
        <f t="shared" si="11"/>
        <v>0</v>
      </c>
      <c r="P99" s="38"/>
      <c r="Q99" s="38"/>
      <c r="R99" s="38"/>
      <c r="S99" s="76"/>
      <c r="T99" s="76"/>
    </row>
    <row r="100" spans="1:20" ht="12.75" customHeight="1" x14ac:dyDescent="0.2">
      <c r="A100" s="62"/>
      <c r="B100" s="67"/>
      <c r="C100" s="67"/>
      <c r="D100" s="62"/>
      <c r="E100" s="63"/>
      <c r="F100" s="49"/>
      <c r="G100" s="65"/>
      <c r="H100" s="39"/>
      <c r="I100" s="66"/>
      <c r="J100" s="39"/>
      <c r="K100" s="18"/>
      <c r="L100" s="18"/>
      <c r="M100" s="18"/>
      <c r="N100" s="30"/>
      <c r="O100" s="15">
        <f t="shared" si="11"/>
        <v>0</v>
      </c>
      <c r="P100" s="39"/>
      <c r="Q100" s="39"/>
      <c r="R100" s="39"/>
      <c r="S100" s="76"/>
      <c r="T100" s="76"/>
    </row>
    <row r="101" spans="1:20" ht="12.75" customHeight="1" x14ac:dyDescent="0.2">
      <c r="A101" s="62">
        <v>20</v>
      </c>
      <c r="B101" s="67" t="s">
        <v>36</v>
      </c>
      <c r="C101" s="67" t="s">
        <v>67</v>
      </c>
      <c r="D101" s="62" t="s">
        <v>42</v>
      </c>
      <c r="E101" s="63">
        <v>104</v>
      </c>
      <c r="F101" s="47">
        <f>H101+J101+R101</f>
        <v>0.28781625600000005</v>
      </c>
      <c r="G101" s="65"/>
      <c r="H101" s="37">
        <f>G101*$P$8/1000</f>
        <v>0</v>
      </c>
      <c r="I101" s="66"/>
      <c r="J101" s="37">
        <f>I101*$P$9/1000</f>
        <v>0</v>
      </c>
      <c r="K101" s="18" t="s">
        <v>73</v>
      </c>
      <c r="L101" s="18" t="s">
        <v>42</v>
      </c>
      <c r="M101" s="18">
        <v>1</v>
      </c>
      <c r="N101" s="17">
        <v>0.247</v>
      </c>
      <c r="O101" s="15">
        <f t="shared" si="11"/>
        <v>0.247</v>
      </c>
      <c r="P101" s="37">
        <f>E101*F101</f>
        <v>29.932890624000006</v>
      </c>
      <c r="Q101" s="37">
        <f>SUM(O101:O104)</f>
        <v>0.247</v>
      </c>
      <c r="R101" s="37">
        <f>Q101*1.02*1.05*$R$14</f>
        <v>0.28781625600000005</v>
      </c>
      <c r="S101" s="76">
        <f>F101*$S$17</f>
        <v>0.33900509760392522</v>
      </c>
      <c r="T101" s="76">
        <f>E101*S101</f>
        <v>35.256530150808224</v>
      </c>
    </row>
    <row r="102" spans="1:20" ht="12.75" customHeight="1" x14ac:dyDescent="0.2">
      <c r="A102" s="62"/>
      <c r="B102" s="67"/>
      <c r="C102" s="67"/>
      <c r="D102" s="62"/>
      <c r="E102" s="63"/>
      <c r="F102" s="48"/>
      <c r="G102" s="65"/>
      <c r="H102" s="38"/>
      <c r="I102" s="66"/>
      <c r="J102" s="38"/>
      <c r="K102" s="18"/>
      <c r="L102" s="18"/>
      <c r="M102" s="18"/>
      <c r="N102" s="30"/>
      <c r="O102" s="15">
        <f t="shared" si="11"/>
        <v>0</v>
      </c>
      <c r="P102" s="38"/>
      <c r="Q102" s="38"/>
      <c r="R102" s="38"/>
      <c r="S102" s="76"/>
      <c r="T102" s="76"/>
    </row>
    <row r="103" spans="1:20" ht="12.75" customHeight="1" x14ac:dyDescent="0.2">
      <c r="A103" s="62"/>
      <c r="B103" s="67"/>
      <c r="C103" s="67"/>
      <c r="D103" s="62"/>
      <c r="E103" s="63"/>
      <c r="F103" s="48"/>
      <c r="G103" s="65"/>
      <c r="H103" s="38"/>
      <c r="I103" s="66"/>
      <c r="J103" s="38"/>
      <c r="K103" s="18"/>
      <c r="L103" s="18"/>
      <c r="M103" s="18"/>
      <c r="N103" s="30"/>
      <c r="O103" s="15">
        <f t="shared" si="11"/>
        <v>0</v>
      </c>
      <c r="P103" s="38"/>
      <c r="Q103" s="38"/>
      <c r="R103" s="38"/>
      <c r="S103" s="76"/>
      <c r="T103" s="76"/>
    </row>
    <row r="104" spans="1:20" ht="12.75" customHeight="1" x14ac:dyDescent="0.2">
      <c r="A104" s="62"/>
      <c r="B104" s="67"/>
      <c r="C104" s="67"/>
      <c r="D104" s="62"/>
      <c r="E104" s="63"/>
      <c r="F104" s="49"/>
      <c r="G104" s="65"/>
      <c r="H104" s="39"/>
      <c r="I104" s="66"/>
      <c r="J104" s="39"/>
      <c r="K104" s="18"/>
      <c r="L104" s="18"/>
      <c r="M104" s="18"/>
      <c r="N104" s="30"/>
      <c r="O104" s="15">
        <f t="shared" si="11"/>
        <v>0</v>
      </c>
      <c r="P104" s="39"/>
      <c r="Q104" s="39"/>
      <c r="R104" s="39"/>
      <c r="S104" s="76"/>
      <c r="T104" s="76"/>
    </row>
    <row r="105" spans="1:20" ht="12.75" customHeight="1" x14ac:dyDescent="0.2">
      <c r="A105" s="62">
        <v>21</v>
      </c>
      <c r="B105" s="40" t="s">
        <v>93</v>
      </c>
      <c r="C105" s="40" t="s">
        <v>94</v>
      </c>
      <c r="D105" s="43" t="s">
        <v>25</v>
      </c>
      <c r="E105" s="46">
        <v>92</v>
      </c>
      <c r="F105" s="47">
        <f>H105+J105+R105</f>
        <v>0.89026529651999997</v>
      </c>
      <c r="G105" s="50">
        <v>6.2399999999999997E-2</v>
      </c>
      <c r="H105" s="37">
        <f>G105*$P$8/1000</f>
        <v>0.15442315199999998</v>
      </c>
      <c r="I105" s="53">
        <v>2.7000000000000001E-3</v>
      </c>
      <c r="J105" s="37">
        <f>I105*$P$9/1000</f>
        <v>8.4477329999999989E-3</v>
      </c>
      <c r="K105" s="18" t="s">
        <v>95</v>
      </c>
      <c r="L105" s="17" t="s">
        <v>25</v>
      </c>
      <c r="M105" s="18">
        <v>1.02</v>
      </c>
      <c r="N105" s="17">
        <v>0.61199999999999999</v>
      </c>
      <c r="O105" s="15">
        <f t="shared" si="11"/>
        <v>0.62424000000000002</v>
      </c>
      <c r="P105" s="37">
        <f>E105*F105</f>
        <v>81.904407279840001</v>
      </c>
      <c r="Q105" s="37">
        <f>SUM(O105:O108)</f>
        <v>0.62424000000000002</v>
      </c>
      <c r="R105" s="37">
        <f>Q105*1.02*1.05*$R$14</f>
        <v>0.72739441152000006</v>
      </c>
      <c r="S105" s="76">
        <f>F105*$S$17</f>
        <v>1.0486012080573726</v>
      </c>
      <c r="T105" s="76">
        <f>E105*S105</f>
        <v>96.471311141278278</v>
      </c>
    </row>
    <row r="106" spans="1:20" ht="12.75" customHeight="1" x14ac:dyDescent="0.2">
      <c r="A106" s="62"/>
      <c r="B106" s="41"/>
      <c r="C106" s="41"/>
      <c r="D106" s="44"/>
      <c r="E106" s="46"/>
      <c r="F106" s="48"/>
      <c r="G106" s="51"/>
      <c r="H106" s="38"/>
      <c r="I106" s="54"/>
      <c r="J106" s="38"/>
      <c r="K106" s="18"/>
      <c r="L106" s="18"/>
      <c r="M106" s="18"/>
      <c r="N106" s="30"/>
      <c r="O106" s="15">
        <f t="shared" si="11"/>
        <v>0</v>
      </c>
      <c r="P106" s="38"/>
      <c r="Q106" s="38"/>
      <c r="R106" s="38"/>
      <c r="S106" s="76"/>
      <c r="T106" s="76"/>
    </row>
    <row r="107" spans="1:20" ht="12.75" customHeight="1" x14ac:dyDescent="0.2">
      <c r="A107" s="62"/>
      <c r="B107" s="41"/>
      <c r="C107" s="41"/>
      <c r="D107" s="44"/>
      <c r="E107" s="46"/>
      <c r="F107" s="48"/>
      <c r="G107" s="51"/>
      <c r="H107" s="38"/>
      <c r="I107" s="54"/>
      <c r="J107" s="38"/>
      <c r="K107" s="18"/>
      <c r="L107" s="18"/>
      <c r="M107" s="18"/>
      <c r="N107" s="30"/>
      <c r="O107" s="15">
        <f t="shared" si="11"/>
        <v>0</v>
      </c>
      <c r="P107" s="38"/>
      <c r="Q107" s="38"/>
      <c r="R107" s="38"/>
      <c r="S107" s="76"/>
      <c r="T107" s="76"/>
    </row>
    <row r="108" spans="1:20" ht="12.75" customHeight="1" x14ac:dyDescent="0.2">
      <c r="A108" s="62"/>
      <c r="B108" s="42"/>
      <c r="C108" s="42"/>
      <c r="D108" s="45"/>
      <c r="E108" s="46"/>
      <c r="F108" s="49"/>
      <c r="G108" s="52"/>
      <c r="H108" s="39"/>
      <c r="I108" s="55"/>
      <c r="J108" s="39"/>
      <c r="K108" s="18"/>
      <c r="L108" s="18"/>
      <c r="M108" s="18"/>
      <c r="N108" s="30"/>
      <c r="O108" s="15">
        <f t="shared" si="11"/>
        <v>0</v>
      </c>
      <c r="P108" s="39"/>
      <c r="Q108" s="39"/>
      <c r="R108" s="39"/>
      <c r="S108" s="76"/>
      <c r="T108" s="76"/>
    </row>
    <row r="109" spans="1:20" ht="12.75" customHeight="1" x14ac:dyDescent="0.2">
      <c r="A109" s="62">
        <v>22</v>
      </c>
      <c r="B109" s="56" t="s">
        <v>97</v>
      </c>
      <c r="C109" s="59" t="s">
        <v>98</v>
      </c>
      <c r="D109" s="62" t="s">
        <v>42</v>
      </c>
      <c r="E109" s="63">
        <v>12</v>
      </c>
      <c r="F109" s="47">
        <f>H109+J109+R109</f>
        <v>1.9777059300000004</v>
      </c>
      <c r="G109" s="50">
        <v>0.17100000000000001</v>
      </c>
      <c r="H109" s="37">
        <f>G109*$P$8/1000</f>
        <v>0.42317883000000006</v>
      </c>
      <c r="I109" s="53">
        <v>4.0000000000000002E-4</v>
      </c>
      <c r="J109" s="37">
        <f>I109*$P$9/1000</f>
        <v>1.251516E-3</v>
      </c>
      <c r="K109" s="18" t="s">
        <v>96</v>
      </c>
      <c r="L109" s="17" t="s">
        <v>42</v>
      </c>
      <c r="M109" s="31">
        <v>1</v>
      </c>
      <c r="N109" s="17">
        <v>1.333</v>
      </c>
      <c r="O109" s="15">
        <f t="shared" si="10"/>
        <v>1.333</v>
      </c>
      <c r="P109" s="37">
        <f>E109*F109</f>
        <v>23.732471160000003</v>
      </c>
      <c r="Q109" s="37">
        <f>SUM(O109:O112)</f>
        <v>1.333</v>
      </c>
      <c r="R109" s="37">
        <f>Q109*1.02*1.05*$R$14</f>
        <v>1.5532755840000003</v>
      </c>
      <c r="S109" s="76">
        <f>F109*$S$17</f>
        <v>2.3294458803310669</v>
      </c>
      <c r="T109" s="76">
        <f>E109*S109</f>
        <v>27.953350563972805</v>
      </c>
    </row>
    <row r="110" spans="1:20" ht="12.75" customHeight="1" x14ac:dyDescent="0.2">
      <c r="A110" s="62"/>
      <c r="B110" s="57"/>
      <c r="C110" s="60"/>
      <c r="D110" s="62"/>
      <c r="E110" s="63"/>
      <c r="F110" s="48"/>
      <c r="G110" s="51"/>
      <c r="H110" s="38"/>
      <c r="I110" s="54"/>
      <c r="J110" s="38"/>
      <c r="K110" s="18"/>
      <c r="L110" s="18"/>
      <c r="M110" s="18"/>
      <c r="N110" s="30"/>
      <c r="O110" s="15">
        <f t="shared" si="10"/>
        <v>0</v>
      </c>
      <c r="P110" s="38"/>
      <c r="Q110" s="38"/>
      <c r="R110" s="38"/>
      <c r="S110" s="76"/>
      <c r="T110" s="76"/>
    </row>
    <row r="111" spans="1:20" ht="12.75" customHeight="1" x14ac:dyDescent="0.2">
      <c r="A111" s="62"/>
      <c r="B111" s="57"/>
      <c r="C111" s="60"/>
      <c r="D111" s="62"/>
      <c r="E111" s="63"/>
      <c r="F111" s="48"/>
      <c r="G111" s="51"/>
      <c r="H111" s="38"/>
      <c r="I111" s="54"/>
      <c r="J111" s="38"/>
      <c r="K111" s="18"/>
      <c r="L111" s="18"/>
      <c r="M111" s="18"/>
      <c r="N111" s="30"/>
      <c r="O111" s="15">
        <f t="shared" si="10"/>
        <v>0</v>
      </c>
      <c r="P111" s="38"/>
      <c r="Q111" s="38"/>
      <c r="R111" s="38"/>
      <c r="S111" s="76"/>
      <c r="T111" s="76"/>
    </row>
    <row r="112" spans="1:20" ht="12.75" customHeight="1" x14ac:dyDescent="0.2">
      <c r="A112" s="62"/>
      <c r="B112" s="58"/>
      <c r="C112" s="61"/>
      <c r="D112" s="62"/>
      <c r="E112" s="63"/>
      <c r="F112" s="49"/>
      <c r="G112" s="52"/>
      <c r="H112" s="39"/>
      <c r="I112" s="55"/>
      <c r="J112" s="39"/>
      <c r="K112" s="18"/>
      <c r="L112" s="18"/>
      <c r="M112" s="18"/>
      <c r="N112" s="30"/>
      <c r="O112" s="15">
        <f t="shared" si="10"/>
        <v>0</v>
      </c>
      <c r="P112" s="39"/>
      <c r="Q112" s="39"/>
      <c r="R112" s="39"/>
      <c r="S112" s="76"/>
      <c r="T112" s="76"/>
    </row>
    <row r="113" spans="1:20" ht="12.75" customHeight="1" x14ac:dyDescent="0.2">
      <c r="A113" s="62">
        <v>23</v>
      </c>
      <c r="B113" s="64" t="s">
        <v>75</v>
      </c>
      <c r="C113" s="64" t="s">
        <v>90</v>
      </c>
      <c r="D113" s="62" t="s">
        <v>24</v>
      </c>
      <c r="E113" s="84">
        <v>0.73</v>
      </c>
      <c r="F113" s="47">
        <f>H113+J113+R113</f>
        <v>61.150965047999996</v>
      </c>
      <c r="G113" s="66">
        <v>16.899999999999999</v>
      </c>
      <c r="H113" s="37">
        <f>G113*$P$8/1000</f>
        <v>41.822936999999996</v>
      </c>
      <c r="I113" s="66">
        <v>0.6</v>
      </c>
      <c r="J113" s="37">
        <f>I113*$P$9/1000</f>
        <v>1.8772739999999999</v>
      </c>
      <c r="K113" s="18" t="s">
        <v>76</v>
      </c>
      <c r="L113" s="18" t="s">
        <v>77</v>
      </c>
      <c r="M113" s="29">
        <v>12.8</v>
      </c>
      <c r="N113" s="28">
        <v>1.17</v>
      </c>
      <c r="O113" s="15">
        <f t="shared" ref="O113:O128" si="12">M113*N113</f>
        <v>14.975999999999999</v>
      </c>
      <c r="P113" s="37">
        <f>E113*F113</f>
        <v>44.640204485039995</v>
      </c>
      <c r="Q113" s="37">
        <f>SUM(O113:O116)</f>
        <v>14.975999999999999</v>
      </c>
      <c r="R113" s="37">
        <f>Q113*1.02*1.05*$R$14</f>
        <v>17.450754048</v>
      </c>
      <c r="S113" s="76">
        <f>F113*$S$17</f>
        <v>72.026817257575104</v>
      </c>
      <c r="T113" s="76">
        <f>E113*S113</f>
        <v>52.579576598029824</v>
      </c>
    </row>
    <row r="114" spans="1:20" ht="12.75" customHeight="1" x14ac:dyDescent="0.2">
      <c r="A114" s="62"/>
      <c r="B114" s="64"/>
      <c r="C114" s="64"/>
      <c r="D114" s="62"/>
      <c r="E114" s="84"/>
      <c r="F114" s="48"/>
      <c r="G114" s="66"/>
      <c r="H114" s="38"/>
      <c r="I114" s="66"/>
      <c r="J114" s="38"/>
      <c r="K114" s="18"/>
      <c r="L114" s="18"/>
      <c r="M114" s="18"/>
      <c r="N114" s="30"/>
      <c r="O114" s="15">
        <f t="shared" si="12"/>
        <v>0</v>
      </c>
      <c r="P114" s="38"/>
      <c r="Q114" s="38"/>
      <c r="R114" s="38"/>
      <c r="S114" s="76"/>
      <c r="T114" s="76"/>
    </row>
    <row r="115" spans="1:20" ht="12.75" customHeight="1" x14ac:dyDescent="0.2">
      <c r="A115" s="62"/>
      <c r="B115" s="64"/>
      <c r="C115" s="64"/>
      <c r="D115" s="62"/>
      <c r="E115" s="84"/>
      <c r="F115" s="48"/>
      <c r="G115" s="66"/>
      <c r="H115" s="38"/>
      <c r="I115" s="66"/>
      <c r="J115" s="38"/>
      <c r="K115" s="18"/>
      <c r="L115" s="18"/>
      <c r="M115" s="18"/>
      <c r="N115" s="30"/>
      <c r="O115" s="15">
        <f t="shared" si="12"/>
        <v>0</v>
      </c>
      <c r="P115" s="38"/>
      <c r="Q115" s="38"/>
      <c r="R115" s="38"/>
      <c r="S115" s="76"/>
      <c r="T115" s="76"/>
    </row>
    <row r="116" spans="1:20" ht="12.75" customHeight="1" x14ac:dyDescent="0.2">
      <c r="A116" s="62"/>
      <c r="B116" s="64"/>
      <c r="C116" s="64"/>
      <c r="D116" s="62"/>
      <c r="E116" s="84"/>
      <c r="F116" s="49"/>
      <c r="G116" s="66"/>
      <c r="H116" s="39"/>
      <c r="I116" s="66"/>
      <c r="J116" s="39"/>
      <c r="K116" s="18"/>
      <c r="L116" s="18"/>
      <c r="M116" s="18"/>
      <c r="N116" s="30"/>
      <c r="O116" s="15">
        <f t="shared" si="12"/>
        <v>0</v>
      </c>
      <c r="P116" s="39"/>
      <c r="Q116" s="39"/>
      <c r="R116" s="39"/>
      <c r="S116" s="76"/>
      <c r="T116" s="76"/>
    </row>
    <row r="117" spans="1:20" ht="12.75" customHeight="1" x14ac:dyDescent="0.2">
      <c r="A117" s="62">
        <v>24</v>
      </c>
      <c r="B117" s="64" t="s">
        <v>36</v>
      </c>
      <c r="C117" s="64" t="s">
        <v>91</v>
      </c>
      <c r="D117" s="62" t="s">
        <v>25</v>
      </c>
      <c r="E117" s="46">
        <v>96</v>
      </c>
      <c r="F117" s="47">
        <f>H117+J117+R117</f>
        <v>0.52436160000000009</v>
      </c>
      <c r="G117" s="65"/>
      <c r="H117" s="37">
        <f>G117*$P$8/1000</f>
        <v>0</v>
      </c>
      <c r="I117" s="66"/>
      <c r="J117" s="37">
        <f>I117*$P$9/1000</f>
        <v>0</v>
      </c>
      <c r="K117" s="18" t="s">
        <v>92</v>
      </c>
      <c r="L117" s="18" t="s">
        <v>25</v>
      </c>
      <c r="M117" s="18">
        <v>1</v>
      </c>
      <c r="N117" s="17">
        <v>0.45</v>
      </c>
      <c r="O117" s="15">
        <f t="shared" si="12"/>
        <v>0.45</v>
      </c>
      <c r="P117" s="37">
        <f>E117*F117</f>
        <v>50.338713600000005</v>
      </c>
      <c r="Q117" s="37">
        <f>SUM(O117:O120)</f>
        <v>0.45</v>
      </c>
      <c r="R117" s="37">
        <f>Q117*1.02*1.05*$R$14</f>
        <v>0.52436160000000009</v>
      </c>
      <c r="S117" s="76">
        <f>F117*$S$17</f>
        <v>0.61762062316504596</v>
      </c>
      <c r="T117" s="76">
        <f>E117*S117</f>
        <v>59.291579823844415</v>
      </c>
    </row>
    <row r="118" spans="1:20" ht="12.75" customHeight="1" x14ac:dyDescent="0.2">
      <c r="A118" s="62"/>
      <c r="B118" s="64"/>
      <c r="C118" s="64"/>
      <c r="D118" s="62"/>
      <c r="E118" s="46"/>
      <c r="F118" s="48"/>
      <c r="G118" s="65"/>
      <c r="H118" s="38"/>
      <c r="I118" s="66"/>
      <c r="J118" s="38"/>
      <c r="K118" s="18"/>
      <c r="L118" s="18"/>
      <c r="M118" s="18"/>
      <c r="N118" s="30"/>
      <c r="O118" s="15">
        <f t="shared" si="12"/>
        <v>0</v>
      </c>
      <c r="P118" s="38"/>
      <c r="Q118" s="38"/>
      <c r="R118" s="38"/>
      <c r="S118" s="76"/>
      <c r="T118" s="76"/>
    </row>
    <row r="119" spans="1:20" ht="12.75" customHeight="1" x14ac:dyDescent="0.2">
      <c r="A119" s="62"/>
      <c r="B119" s="64"/>
      <c r="C119" s="64"/>
      <c r="D119" s="62"/>
      <c r="E119" s="46"/>
      <c r="F119" s="48"/>
      <c r="G119" s="65"/>
      <c r="H119" s="38"/>
      <c r="I119" s="66"/>
      <c r="J119" s="38"/>
      <c r="K119" s="18"/>
      <c r="L119" s="18"/>
      <c r="M119" s="18"/>
      <c r="N119" s="30"/>
      <c r="O119" s="15">
        <f t="shared" si="12"/>
        <v>0</v>
      </c>
      <c r="P119" s="38"/>
      <c r="Q119" s="38"/>
      <c r="R119" s="38"/>
      <c r="S119" s="76"/>
      <c r="T119" s="76"/>
    </row>
    <row r="120" spans="1:20" ht="12.75" customHeight="1" x14ac:dyDescent="0.2">
      <c r="A120" s="62"/>
      <c r="B120" s="64"/>
      <c r="C120" s="64"/>
      <c r="D120" s="62"/>
      <c r="E120" s="46"/>
      <c r="F120" s="49"/>
      <c r="G120" s="65"/>
      <c r="H120" s="39"/>
      <c r="I120" s="66"/>
      <c r="J120" s="39"/>
      <c r="K120" s="18"/>
      <c r="L120" s="18"/>
      <c r="M120" s="18"/>
      <c r="N120" s="30"/>
      <c r="O120" s="15">
        <f t="shared" si="12"/>
        <v>0</v>
      </c>
      <c r="P120" s="39"/>
      <c r="Q120" s="39"/>
      <c r="R120" s="39"/>
      <c r="S120" s="76"/>
      <c r="T120" s="76"/>
    </row>
    <row r="121" spans="1:20" ht="12.75" customHeight="1" x14ac:dyDescent="0.2">
      <c r="A121" s="62">
        <v>25</v>
      </c>
      <c r="B121" s="64" t="s">
        <v>36</v>
      </c>
      <c r="C121" s="64" t="s">
        <v>78</v>
      </c>
      <c r="D121" s="62" t="s">
        <v>25</v>
      </c>
      <c r="E121" s="46">
        <v>560</v>
      </c>
      <c r="F121" s="47">
        <f>H121+J121+R121</f>
        <v>0.37287936000000005</v>
      </c>
      <c r="G121" s="65"/>
      <c r="H121" s="37">
        <f>G121*$P$8/1000</f>
        <v>0</v>
      </c>
      <c r="I121" s="66"/>
      <c r="J121" s="37">
        <f>I121*$P$9/1000</f>
        <v>0</v>
      </c>
      <c r="K121" s="18" t="s">
        <v>70</v>
      </c>
      <c r="L121" s="18" t="s">
        <v>25</v>
      </c>
      <c r="M121" s="18">
        <v>1</v>
      </c>
      <c r="N121" s="17">
        <v>0.32</v>
      </c>
      <c r="O121" s="15">
        <f t="shared" si="12"/>
        <v>0.32</v>
      </c>
      <c r="P121" s="37">
        <f>E121*F121</f>
        <v>208.81244160000003</v>
      </c>
      <c r="Q121" s="37">
        <f>SUM(O121:O124)</f>
        <v>0.32</v>
      </c>
      <c r="R121" s="37">
        <f>Q121*1.02*1.05*$R$14</f>
        <v>0.37287936000000005</v>
      </c>
      <c r="S121" s="76">
        <f>F121*$S$17</f>
        <v>0.43919688758403269</v>
      </c>
      <c r="T121" s="76">
        <f>E121*S121</f>
        <v>245.9502570470583</v>
      </c>
    </row>
    <row r="122" spans="1:20" ht="12.75" customHeight="1" x14ac:dyDescent="0.2">
      <c r="A122" s="62"/>
      <c r="B122" s="64"/>
      <c r="C122" s="64"/>
      <c r="D122" s="62"/>
      <c r="E122" s="46"/>
      <c r="F122" s="48"/>
      <c r="G122" s="65"/>
      <c r="H122" s="38"/>
      <c r="I122" s="66"/>
      <c r="J122" s="38"/>
      <c r="K122" s="18"/>
      <c r="L122" s="18"/>
      <c r="M122" s="18"/>
      <c r="N122" s="30"/>
      <c r="O122" s="15">
        <f t="shared" si="12"/>
        <v>0</v>
      </c>
      <c r="P122" s="38"/>
      <c r="Q122" s="38"/>
      <c r="R122" s="38"/>
      <c r="S122" s="76"/>
      <c r="T122" s="76"/>
    </row>
    <row r="123" spans="1:20" ht="12.75" customHeight="1" x14ac:dyDescent="0.2">
      <c r="A123" s="62"/>
      <c r="B123" s="64"/>
      <c r="C123" s="64"/>
      <c r="D123" s="62"/>
      <c r="E123" s="46"/>
      <c r="F123" s="48"/>
      <c r="G123" s="65"/>
      <c r="H123" s="38"/>
      <c r="I123" s="66"/>
      <c r="J123" s="38"/>
      <c r="K123" s="18"/>
      <c r="L123" s="18"/>
      <c r="M123" s="18"/>
      <c r="N123" s="30"/>
      <c r="O123" s="15">
        <f t="shared" si="12"/>
        <v>0</v>
      </c>
      <c r="P123" s="38"/>
      <c r="Q123" s="38"/>
      <c r="R123" s="38"/>
      <c r="S123" s="76"/>
      <c r="T123" s="76"/>
    </row>
    <row r="124" spans="1:20" ht="12.75" customHeight="1" x14ac:dyDescent="0.2">
      <c r="A124" s="62"/>
      <c r="B124" s="64"/>
      <c r="C124" s="64"/>
      <c r="D124" s="62"/>
      <c r="E124" s="46"/>
      <c r="F124" s="49"/>
      <c r="G124" s="65"/>
      <c r="H124" s="39"/>
      <c r="I124" s="66"/>
      <c r="J124" s="39"/>
      <c r="K124" s="18"/>
      <c r="L124" s="18"/>
      <c r="M124" s="18"/>
      <c r="N124" s="30"/>
      <c r="O124" s="15">
        <f t="shared" si="12"/>
        <v>0</v>
      </c>
      <c r="P124" s="39"/>
      <c r="Q124" s="39"/>
      <c r="R124" s="39"/>
      <c r="S124" s="76"/>
      <c r="T124" s="76"/>
    </row>
    <row r="125" spans="1:20" ht="12.75" customHeight="1" x14ac:dyDescent="0.2">
      <c r="A125" s="62">
        <v>26</v>
      </c>
      <c r="B125" s="64" t="s">
        <v>79</v>
      </c>
      <c r="C125" s="64" t="s">
        <v>80</v>
      </c>
      <c r="D125" s="62" t="s">
        <v>31</v>
      </c>
      <c r="E125" s="46">
        <v>29</v>
      </c>
      <c r="F125" s="47">
        <f>H125+J125+R125</f>
        <v>1.3525090802640001</v>
      </c>
      <c r="G125" s="70">
        <v>0.38400000000000001</v>
      </c>
      <c r="H125" s="37">
        <f>G125*$P$8/1000</f>
        <v>0.95029632000000008</v>
      </c>
      <c r="I125" s="73">
        <v>2.9999999999999997E-4</v>
      </c>
      <c r="J125" s="37">
        <f>I125*$P$9/1000</f>
        <v>9.3863699999999998E-4</v>
      </c>
      <c r="K125" s="21" t="s">
        <v>81</v>
      </c>
      <c r="L125" s="21" t="s">
        <v>77</v>
      </c>
      <c r="M125" s="21">
        <v>0.24399999999999999</v>
      </c>
      <c r="N125" s="17">
        <v>1.2729999999999999</v>
      </c>
      <c r="O125" s="15">
        <f t="shared" si="12"/>
        <v>0.31061199999999994</v>
      </c>
      <c r="P125" s="37">
        <f>E125*F125</f>
        <v>39.222763327656004</v>
      </c>
      <c r="Q125" s="37">
        <f>SUM(O125:O128)</f>
        <v>0.34436799999999995</v>
      </c>
      <c r="R125" s="37">
        <f>Q125*1.02*1.05*$R$14</f>
        <v>0.40127412326399997</v>
      </c>
      <c r="S125" s="76">
        <f>F125*$S$17</f>
        <v>1.5930562058492361</v>
      </c>
      <c r="T125" s="76">
        <f>E125*S125</f>
        <v>46.198629969627845</v>
      </c>
    </row>
    <row r="126" spans="1:20" ht="12.75" customHeight="1" x14ac:dyDescent="0.2">
      <c r="A126" s="62"/>
      <c r="B126" s="64"/>
      <c r="C126" s="64"/>
      <c r="D126" s="62"/>
      <c r="E126" s="46"/>
      <c r="F126" s="48"/>
      <c r="G126" s="71"/>
      <c r="H126" s="38"/>
      <c r="I126" s="74"/>
      <c r="J126" s="38"/>
      <c r="K126" s="21" t="s">
        <v>82</v>
      </c>
      <c r="L126" s="21" t="s">
        <v>77</v>
      </c>
      <c r="M126" s="21">
        <v>2E-3</v>
      </c>
      <c r="N126" s="17">
        <v>1.083</v>
      </c>
      <c r="O126" s="15">
        <f t="shared" si="12"/>
        <v>2.166E-3</v>
      </c>
      <c r="P126" s="38"/>
      <c r="Q126" s="38"/>
      <c r="R126" s="38"/>
      <c r="S126" s="76"/>
      <c r="T126" s="76"/>
    </row>
    <row r="127" spans="1:20" ht="12.75" customHeight="1" x14ac:dyDescent="0.2">
      <c r="A127" s="62"/>
      <c r="B127" s="64"/>
      <c r="C127" s="64"/>
      <c r="D127" s="62"/>
      <c r="E127" s="46"/>
      <c r="F127" s="48"/>
      <c r="G127" s="71"/>
      <c r="H127" s="38"/>
      <c r="I127" s="74"/>
      <c r="J127" s="38"/>
      <c r="K127" s="21" t="s">
        <v>83</v>
      </c>
      <c r="L127" s="21" t="s">
        <v>77</v>
      </c>
      <c r="M127" s="21">
        <v>2.7E-2</v>
      </c>
      <c r="N127" s="17">
        <v>1.17</v>
      </c>
      <c r="O127" s="15">
        <f t="shared" si="12"/>
        <v>3.159E-2</v>
      </c>
      <c r="P127" s="38"/>
      <c r="Q127" s="38"/>
      <c r="R127" s="38"/>
      <c r="S127" s="76"/>
      <c r="T127" s="76"/>
    </row>
    <row r="128" spans="1:20" ht="12.75" customHeight="1" x14ac:dyDescent="0.2">
      <c r="A128" s="62"/>
      <c r="B128" s="64"/>
      <c r="C128" s="64"/>
      <c r="D128" s="62"/>
      <c r="E128" s="46"/>
      <c r="F128" s="49"/>
      <c r="G128" s="72"/>
      <c r="H128" s="39"/>
      <c r="I128" s="75"/>
      <c r="J128" s="39"/>
      <c r="K128" s="18"/>
      <c r="L128" s="18"/>
      <c r="M128" s="18"/>
      <c r="N128" s="17"/>
      <c r="O128" s="15">
        <f t="shared" si="12"/>
        <v>0</v>
      </c>
      <c r="P128" s="39"/>
      <c r="Q128" s="39"/>
      <c r="R128" s="39"/>
      <c r="S128" s="76"/>
      <c r="T128" s="76"/>
    </row>
    <row r="129" spans="1:24" x14ac:dyDescent="0.2">
      <c r="A129" s="17"/>
      <c r="B129" s="26"/>
      <c r="C129" s="114" t="s">
        <v>85</v>
      </c>
      <c r="D129" s="114"/>
      <c r="E129" s="114"/>
      <c r="F129" s="27"/>
      <c r="G129" s="10"/>
      <c r="H129" s="22"/>
      <c r="I129" s="10"/>
      <c r="J129" s="22"/>
      <c r="K129" s="18"/>
      <c r="L129" s="18"/>
      <c r="M129" s="18"/>
      <c r="N129" s="17"/>
      <c r="O129" s="15"/>
      <c r="P129" s="22"/>
      <c r="Q129" s="22"/>
      <c r="R129" s="22"/>
      <c r="S129" s="22"/>
      <c r="T129" s="23">
        <f>SUM(T25:T128)</f>
        <v>2670.4653809171673</v>
      </c>
      <c r="X129" s="23"/>
    </row>
    <row r="130" spans="1:24" ht="12.75" customHeight="1" x14ac:dyDescent="0.2">
      <c r="A130" s="17"/>
      <c r="B130" s="26"/>
      <c r="C130" s="114" t="s">
        <v>32</v>
      </c>
      <c r="D130" s="114"/>
      <c r="E130" s="114"/>
      <c r="F130" s="27"/>
      <c r="G130" s="10"/>
      <c r="H130" s="22"/>
      <c r="I130" s="10"/>
      <c r="J130" s="22"/>
      <c r="K130" s="18"/>
      <c r="L130" s="18"/>
      <c r="M130" s="18"/>
      <c r="N130" s="17"/>
      <c r="O130" s="15"/>
      <c r="P130" s="22"/>
      <c r="Q130" s="22"/>
      <c r="R130" s="22"/>
      <c r="S130" s="22"/>
      <c r="T130" s="24">
        <f>T129*11%</f>
        <v>293.75119190088839</v>
      </c>
    </row>
    <row r="131" spans="1:24" ht="12.75" customHeight="1" x14ac:dyDescent="0.2">
      <c r="A131" s="17"/>
      <c r="B131" s="26"/>
      <c r="C131" s="114" t="s">
        <v>22</v>
      </c>
      <c r="D131" s="114"/>
      <c r="E131" s="114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114"/>
      <c r="S131" s="114"/>
      <c r="T131" s="23">
        <f>SUM(T129:T130)</f>
        <v>2964.2165728180557</v>
      </c>
    </row>
    <row r="132" spans="1:24" ht="12.75" customHeight="1" x14ac:dyDescent="0.2">
      <c r="A132" s="17"/>
      <c r="B132" s="26"/>
      <c r="C132" s="114" t="s">
        <v>84</v>
      </c>
      <c r="D132" s="114"/>
      <c r="E132" s="114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114"/>
      <c r="S132" s="114"/>
      <c r="T132" s="23">
        <f>N25*E25+N37*E37+N41*E41</f>
        <v>8390</v>
      </c>
    </row>
    <row r="133" spans="1:24" ht="12.75" customHeight="1" x14ac:dyDescent="0.2">
      <c r="A133" s="17"/>
      <c r="B133" s="26"/>
      <c r="C133" s="114" t="s">
        <v>22</v>
      </c>
      <c r="D133" s="114"/>
      <c r="E133" s="114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114"/>
      <c r="S133" s="114"/>
      <c r="T133" s="23">
        <f>SUM(T131:T132)</f>
        <v>11354.216572818055</v>
      </c>
    </row>
    <row r="134" spans="1:24" ht="12.75" customHeight="1" x14ac:dyDescent="0.2">
      <c r="A134" s="17"/>
      <c r="B134" s="26"/>
      <c r="C134" s="115" t="s">
        <v>37</v>
      </c>
      <c r="D134" s="116"/>
      <c r="E134" s="117"/>
      <c r="F134" s="27"/>
      <c r="G134" s="10"/>
      <c r="H134" s="22"/>
      <c r="I134" s="10"/>
      <c r="J134" s="22"/>
      <c r="K134" s="18"/>
      <c r="L134" s="18"/>
      <c r="M134" s="18"/>
      <c r="N134" s="17"/>
      <c r="O134" s="15"/>
      <c r="P134" s="22"/>
      <c r="Q134" s="22"/>
      <c r="R134" s="22"/>
      <c r="S134" s="22"/>
      <c r="T134" s="24">
        <f>T133*1.5%</f>
        <v>170.31324859227081</v>
      </c>
    </row>
    <row r="135" spans="1:24" ht="12.75" customHeight="1" x14ac:dyDescent="0.2">
      <c r="A135" s="17"/>
      <c r="B135" s="26"/>
      <c r="C135" s="114" t="s">
        <v>22</v>
      </c>
      <c r="D135" s="114"/>
      <c r="E135" s="114"/>
      <c r="F135" s="27"/>
      <c r="G135" s="10"/>
      <c r="H135" s="22"/>
      <c r="I135" s="10"/>
      <c r="J135" s="22"/>
      <c r="K135" s="18"/>
      <c r="L135" s="18"/>
      <c r="M135" s="18"/>
      <c r="N135" s="17"/>
      <c r="O135" s="15"/>
      <c r="P135" s="22"/>
      <c r="Q135" s="22"/>
      <c r="R135" s="22"/>
      <c r="S135" s="22"/>
      <c r="T135" s="23">
        <f>SUM(T133:T134)</f>
        <v>11524.529821410326</v>
      </c>
    </row>
    <row r="136" spans="1:24" ht="12.75" customHeight="1" x14ac:dyDescent="0.2">
      <c r="A136" s="17"/>
      <c r="B136" s="26"/>
      <c r="C136" s="114" t="s">
        <v>33</v>
      </c>
      <c r="D136" s="114"/>
      <c r="E136" s="114"/>
      <c r="F136" s="27"/>
      <c r="G136" s="10"/>
      <c r="H136" s="22"/>
      <c r="I136" s="10"/>
      <c r="J136" s="22"/>
      <c r="K136" s="18"/>
      <c r="L136" s="18"/>
      <c r="M136" s="18"/>
      <c r="N136" s="17"/>
      <c r="O136" s="15"/>
      <c r="P136" s="22"/>
      <c r="Q136" s="22"/>
      <c r="R136" s="22"/>
      <c r="S136" s="22"/>
      <c r="T136" s="24">
        <f>T135*20%</f>
        <v>2304.9059642820653</v>
      </c>
    </row>
    <row r="137" spans="1:24" ht="12.75" customHeight="1" x14ac:dyDescent="0.2">
      <c r="A137" s="17"/>
      <c r="B137" s="26"/>
      <c r="C137" s="114" t="s">
        <v>22</v>
      </c>
      <c r="D137" s="114"/>
      <c r="E137" s="114"/>
      <c r="F137" s="27"/>
      <c r="G137" s="10"/>
      <c r="H137" s="22"/>
      <c r="I137" s="10"/>
      <c r="J137" s="22"/>
      <c r="K137" s="18"/>
      <c r="L137" s="18"/>
      <c r="M137" s="18"/>
      <c r="N137" s="17"/>
      <c r="O137" s="15"/>
      <c r="P137" s="22"/>
      <c r="Q137" s="22"/>
      <c r="R137" s="22"/>
      <c r="S137" s="22"/>
      <c r="T137" s="23">
        <f>SUM(T135:T136)</f>
        <v>13829.435785692391</v>
      </c>
    </row>
    <row r="138" spans="1:24" ht="12.75" customHeight="1" x14ac:dyDescent="0.2"/>
    <row r="139" spans="1:24" ht="12.75" customHeight="1" x14ac:dyDescent="0.2">
      <c r="C139" s="25"/>
      <c r="D139" s="25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</row>
    <row r="140" spans="1:24" ht="12.75" customHeight="1" x14ac:dyDescent="0.2"/>
    <row r="141" spans="1:24" ht="12.75" customHeight="1" x14ac:dyDescent="0.2"/>
    <row r="142" spans="1:24" ht="12.75" customHeight="1" x14ac:dyDescent="0.2"/>
    <row r="143" spans="1:24" ht="12.75" customHeight="1" x14ac:dyDescent="0.2"/>
    <row r="144" spans="1:2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spans="1:18" ht="12.75" customHeight="1" x14ac:dyDescent="0.2"/>
    <row r="162" spans="1:18" ht="12.75" customHeight="1" x14ac:dyDescent="0.2"/>
    <row r="163" spans="1:18" ht="12.75" customHeight="1" x14ac:dyDescent="0.2"/>
    <row r="164" spans="1:18" ht="12.75" customHeight="1" x14ac:dyDescent="0.2"/>
    <row r="165" spans="1:18" ht="12.75" customHeight="1" x14ac:dyDescent="0.2"/>
    <row r="167" spans="1:18" s="4" customForma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</sheetData>
  <mergeCells count="458">
    <mergeCell ref="C131:E131"/>
    <mergeCell ref="R131:S131"/>
    <mergeCell ref="C132:E132"/>
    <mergeCell ref="R132:S132"/>
    <mergeCell ref="Q121:Q124"/>
    <mergeCell ref="R121:R124"/>
    <mergeCell ref="S121:S124"/>
    <mergeCell ref="T121:T124"/>
    <mergeCell ref="G125:G128"/>
    <mergeCell ref="H125:H128"/>
    <mergeCell ref="I125:I128"/>
    <mergeCell ref="J125:J128"/>
    <mergeCell ref="P125:P128"/>
    <mergeCell ref="Q125:Q128"/>
    <mergeCell ref="R125:R128"/>
    <mergeCell ref="S125:S128"/>
    <mergeCell ref="T125:T128"/>
    <mergeCell ref="G121:G124"/>
    <mergeCell ref="H121:H124"/>
    <mergeCell ref="I121:I124"/>
    <mergeCell ref="P121:P124"/>
    <mergeCell ref="A125:A128"/>
    <mergeCell ref="B125:B128"/>
    <mergeCell ref="C125:C128"/>
    <mergeCell ref="D125:D128"/>
    <mergeCell ref="E125:E128"/>
    <mergeCell ref="F125:F128"/>
    <mergeCell ref="B121:B124"/>
    <mergeCell ref="C121:C124"/>
    <mergeCell ref="D121:D124"/>
    <mergeCell ref="E121:E124"/>
    <mergeCell ref="F121:F124"/>
    <mergeCell ref="A121:A124"/>
    <mergeCell ref="P101:P104"/>
    <mergeCell ref="Q101:Q104"/>
    <mergeCell ref="G101:G104"/>
    <mergeCell ref="H101:H104"/>
    <mergeCell ref="I101:I104"/>
    <mergeCell ref="J117:J120"/>
    <mergeCell ref="P117:P120"/>
    <mergeCell ref="Q117:Q120"/>
    <mergeCell ref="A117:A120"/>
    <mergeCell ref="B117:B120"/>
    <mergeCell ref="C117:C120"/>
    <mergeCell ref="S97:S100"/>
    <mergeCell ref="T97:T100"/>
    <mergeCell ref="R101:R104"/>
    <mergeCell ref="S101:S104"/>
    <mergeCell ref="T101:T104"/>
    <mergeCell ref="A105:A108"/>
    <mergeCell ref="B105:B108"/>
    <mergeCell ref="C105:C108"/>
    <mergeCell ref="D105:D108"/>
    <mergeCell ref="E105:E108"/>
    <mergeCell ref="F105:F108"/>
    <mergeCell ref="G105:G108"/>
    <mergeCell ref="H105:H108"/>
    <mergeCell ref="I105:I108"/>
    <mergeCell ref="J105:J108"/>
    <mergeCell ref="P105:P108"/>
    <mergeCell ref="Q105:Q108"/>
    <mergeCell ref="R105:R108"/>
    <mergeCell ref="S105:S108"/>
    <mergeCell ref="T105:T108"/>
    <mergeCell ref="A101:A104"/>
    <mergeCell ref="B101:B104"/>
    <mergeCell ref="C101:C104"/>
    <mergeCell ref="D101:D104"/>
    <mergeCell ref="Q93:Q96"/>
    <mergeCell ref="B85:B88"/>
    <mergeCell ref="C85:C88"/>
    <mergeCell ref="C89:C92"/>
    <mergeCell ref="G89:G92"/>
    <mergeCell ref="H89:H92"/>
    <mergeCell ref="I89:I92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A93:A96"/>
    <mergeCell ref="B93:B96"/>
    <mergeCell ref="C93:C96"/>
    <mergeCell ref="D93:D96"/>
    <mergeCell ref="E93:E96"/>
    <mergeCell ref="F93:F96"/>
    <mergeCell ref="G93:G96"/>
    <mergeCell ref="H93:H96"/>
    <mergeCell ref="S65:S68"/>
    <mergeCell ref="A81:A84"/>
    <mergeCell ref="A61:A64"/>
    <mergeCell ref="B61:B64"/>
    <mergeCell ref="C61:C64"/>
    <mergeCell ref="D61:D64"/>
    <mergeCell ref="A69:A72"/>
    <mergeCell ref="B69:B72"/>
    <mergeCell ref="C69:C72"/>
    <mergeCell ref="D69:D72"/>
    <mergeCell ref="T45:T48"/>
    <mergeCell ref="A49:A52"/>
    <mergeCell ref="B49:B52"/>
    <mergeCell ref="A57:A60"/>
    <mergeCell ref="C49:C52"/>
    <mergeCell ref="D49:D52"/>
    <mergeCell ref="I61:I64"/>
    <mergeCell ref="Q57:Q60"/>
    <mergeCell ref="R57:R60"/>
    <mergeCell ref="T25:T28"/>
    <mergeCell ref="R25:R28"/>
    <mergeCell ref="A37:A40"/>
    <mergeCell ref="B37:B40"/>
    <mergeCell ref="C37:C40"/>
    <mergeCell ref="D37:D40"/>
    <mergeCell ref="E37:E40"/>
    <mergeCell ref="F37:F40"/>
    <mergeCell ref="G37:G40"/>
    <mergeCell ref="H37:H40"/>
    <mergeCell ref="I37:I40"/>
    <mergeCell ref="J37:J40"/>
    <mergeCell ref="P37:P40"/>
    <mergeCell ref="Q37:Q40"/>
    <mergeCell ref="R37:R40"/>
    <mergeCell ref="S37:S40"/>
    <mergeCell ref="T37:T40"/>
    <mergeCell ref="J33:J36"/>
    <mergeCell ref="S29:S32"/>
    <mergeCell ref="T29:T32"/>
    <mergeCell ref="P25:P28"/>
    <mergeCell ref="Q25:Q28"/>
    <mergeCell ref="P33:P36"/>
    <mergeCell ref="Q33:Q36"/>
    <mergeCell ref="C130:E130"/>
    <mergeCell ref="C136:E136"/>
    <mergeCell ref="G25:G28"/>
    <mergeCell ref="D25:D28"/>
    <mergeCell ref="E25:E28"/>
    <mergeCell ref="B25:B28"/>
    <mergeCell ref="C25:C28"/>
    <mergeCell ref="S25:S28"/>
    <mergeCell ref="J25:J28"/>
    <mergeCell ref="F25:F28"/>
    <mergeCell ref="A25:A28"/>
    <mergeCell ref="I25:I28"/>
    <mergeCell ref="J41:J44"/>
    <mergeCell ref="P41:P44"/>
    <mergeCell ref="Q41:Q44"/>
    <mergeCell ref="B41:B44"/>
    <mergeCell ref="C41:C44"/>
    <mergeCell ref="D41:D44"/>
    <mergeCell ref="E41:E44"/>
    <mergeCell ref="G41:G44"/>
    <mergeCell ref="I41:I44"/>
    <mergeCell ref="T65:T68"/>
    <mergeCell ref="A2:T2"/>
    <mergeCell ref="A3:C3"/>
    <mergeCell ref="S17:S20"/>
    <mergeCell ref="T17:T20"/>
    <mergeCell ref="S12:S14"/>
    <mergeCell ref="R133:S133"/>
    <mergeCell ref="C137:E137"/>
    <mergeCell ref="H25:H28"/>
    <mergeCell ref="A33:A36"/>
    <mergeCell ref="C134:E134"/>
    <mergeCell ref="C135:E135"/>
    <mergeCell ref="C133:E133"/>
    <mergeCell ref="C129:E129"/>
    <mergeCell ref="B33:B36"/>
    <mergeCell ref="C33:C36"/>
    <mergeCell ref="D33:D36"/>
    <mergeCell ref="E33:E36"/>
    <mergeCell ref="F33:F36"/>
    <mergeCell ref="J21:J24"/>
    <mergeCell ref="P21:P24"/>
    <mergeCell ref="Q21:Q24"/>
    <mergeCell ref="A41:A44"/>
    <mergeCell ref="F41:F44"/>
    <mergeCell ref="H41:H44"/>
    <mergeCell ref="I21:I24"/>
    <mergeCell ref="D1:G1"/>
    <mergeCell ref="D3:R3"/>
    <mergeCell ref="A6:Q6"/>
    <mergeCell ref="J8:K8"/>
    <mergeCell ref="L8:O8"/>
    <mergeCell ref="A9:E9"/>
    <mergeCell ref="F9:G9"/>
    <mergeCell ref="L9:O9"/>
    <mergeCell ref="F17:F20"/>
    <mergeCell ref="P12:P14"/>
    <mergeCell ref="Q12:Q14"/>
    <mergeCell ref="G14:H14"/>
    <mergeCell ref="I14:J14"/>
    <mergeCell ref="K10:O10"/>
    <mergeCell ref="A12:A15"/>
    <mergeCell ref="B12:B15"/>
    <mergeCell ref="C12:C15"/>
    <mergeCell ref="D12:D15"/>
    <mergeCell ref="E12:E15"/>
    <mergeCell ref="E17:E20"/>
    <mergeCell ref="D17:D20"/>
    <mergeCell ref="C17:C20"/>
    <mergeCell ref="B17:B20"/>
    <mergeCell ref="T12:T14"/>
    <mergeCell ref="A4:T5"/>
    <mergeCell ref="R17:R20"/>
    <mergeCell ref="G17:G20"/>
    <mergeCell ref="H17:H20"/>
    <mergeCell ref="I17:I20"/>
    <mergeCell ref="J17:J20"/>
    <mergeCell ref="F12:F15"/>
    <mergeCell ref="G12:O13"/>
    <mergeCell ref="K14:O14"/>
    <mergeCell ref="P17:P20"/>
    <mergeCell ref="Q17:Q20"/>
    <mergeCell ref="A17:A20"/>
    <mergeCell ref="A73:A76"/>
    <mergeCell ref="B73:B76"/>
    <mergeCell ref="B65:B68"/>
    <mergeCell ref="C65:C68"/>
    <mergeCell ref="D65:D68"/>
    <mergeCell ref="A85:A88"/>
    <mergeCell ref="P85:P88"/>
    <mergeCell ref="Q85:Q88"/>
    <mergeCell ref="D89:D92"/>
    <mergeCell ref="I77:I80"/>
    <mergeCell ref="B81:B84"/>
    <mergeCell ref="C81:C84"/>
    <mergeCell ref="D81:D84"/>
    <mergeCell ref="E81:E84"/>
    <mergeCell ref="G81:G84"/>
    <mergeCell ref="I81:I84"/>
    <mergeCell ref="F81:F84"/>
    <mergeCell ref="H81:H84"/>
    <mergeCell ref="E89:E92"/>
    <mergeCell ref="F89:F92"/>
    <mergeCell ref="A89:A92"/>
    <mergeCell ref="C73:C76"/>
    <mergeCell ref="D73:D76"/>
    <mergeCell ref="E73:E76"/>
    <mergeCell ref="A113:A116"/>
    <mergeCell ref="F113:F116"/>
    <mergeCell ref="H113:H116"/>
    <mergeCell ref="J113:J116"/>
    <mergeCell ref="P113:P116"/>
    <mergeCell ref="T113:T116"/>
    <mergeCell ref="S117:S120"/>
    <mergeCell ref="T117:T120"/>
    <mergeCell ref="R117:R120"/>
    <mergeCell ref="D117:D120"/>
    <mergeCell ref="E117:E120"/>
    <mergeCell ref="F117:F120"/>
    <mergeCell ref="G117:G120"/>
    <mergeCell ref="H117:H120"/>
    <mergeCell ref="I117:I120"/>
    <mergeCell ref="Q113:Q116"/>
    <mergeCell ref="R113:R116"/>
    <mergeCell ref="I113:I116"/>
    <mergeCell ref="B113:B116"/>
    <mergeCell ref="C113:C116"/>
    <mergeCell ref="D113:D116"/>
    <mergeCell ref="E113:E116"/>
    <mergeCell ref="G113:G116"/>
    <mergeCell ref="R21:R24"/>
    <mergeCell ref="S21:S24"/>
    <mergeCell ref="T21:T24"/>
    <mergeCell ref="A29:A32"/>
    <mergeCell ref="B29:B32"/>
    <mergeCell ref="C29:C32"/>
    <mergeCell ref="D29:D32"/>
    <mergeCell ref="E29:E32"/>
    <mergeCell ref="F29:F32"/>
    <mergeCell ref="G29:G32"/>
    <mergeCell ref="H29:H32"/>
    <mergeCell ref="I29:I32"/>
    <mergeCell ref="J29:J32"/>
    <mergeCell ref="P29:P32"/>
    <mergeCell ref="Q29:Q32"/>
    <mergeCell ref="R29:R32"/>
    <mergeCell ref="B21:B24"/>
    <mergeCell ref="C21:C24"/>
    <mergeCell ref="A21:A24"/>
    <mergeCell ref="D21:D24"/>
    <mergeCell ref="E21:E24"/>
    <mergeCell ref="F21:F24"/>
    <mergeCell ref="G21:G24"/>
    <mergeCell ref="H21:H24"/>
    <mergeCell ref="T41:T44"/>
    <mergeCell ref="J57:J60"/>
    <mergeCell ref="T57:T60"/>
    <mergeCell ref="P57:P60"/>
    <mergeCell ref="A109:A112"/>
    <mergeCell ref="S85:S88"/>
    <mergeCell ref="T85:T88"/>
    <mergeCell ref="D85:D88"/>
    <mergeCell ref="E85:E88"/>
    <mergeCell ref="B77:B80"/>
    <mergeCell ref="F69:F72"/>
    <mergeCell ref="H69:H72"/>
    <mergeCell ref="T61:T64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J45:J48"/>
    <mergeCell ref="P45:P48"/>
    <mergeCell ref="E53:E56"/>
    <mergeCell ref="F53:F56"/>
    <mergeCell ref="G53:G56"/>
    <mergeCell ref="H53:H56"/>
    <mergeCell ref="E49:E52"/>
    <mergeCell ref="F49:F52"/>
    <mergeCell ref="R33:R36"/>
    <mergeCell ref="S33:S36"/>
    <mergeCell ref="T33:T36"/>
    <mergeCell ref="J53:J56"/>
    <mergeCell ref="P53:P56"/>
    <mergeCell ref="Q53:Q56"/>
    <mergeCell ref="R53:R56"/>
    <mergeCell ref="S53:S56"/>
    <mergeCell ref="T53:T56"/>
    <mergeCell ref="J49:J52"/>
    <mergeCell ref="P49:P52"/>
    <mergeCell ref="Q49:Q52"/>
    <mergeCell ref="R49:R52"/>
    <mergeCell ref="S49:S52"/>
    <mergeCell ref="T49:T52"/>
    <mergeCell ref="I49:I52"/>
    <mergeCell ref="I53:I56"/>
    <mergeCell ref="R41:R44"/>
    <mergeCell ref="J61:J64"/>
    <mergeCell ref="P61:P64"/>
    <mergeCell ref="Q61:Q64"/>
    <mergeCell ref="R61:R64"/>
    <mergeCell ref="S61:S64"/>
    <mergeCell ref="G33:G36"/>
    <mergeCell ref="H33:H36"/>
    <mergeCell ref="I33:I36"/>
    <mergeCell ref="G49:G52"/>
    <mergeCell ref="H49:H52"/>
    <mergeCell ref="I57:I60"/>
    <mergeCell ref="S41:S44"/>
    <mergeCell ref="Q45:Q48"/>
    <mergeCell ref="R45:R48"/>
    <mergeCell ref="S45:S48"/>
    <mergeCell ref="C57:C60"/>
    <mergeCell ref="D57:D60"/>
    <mergeCell ref="E57:E60"/>
    <mergeCell ref="F57:F60"/>
    <mergeCell ref="G57:G60"/>
    <mergeCell ref="H57:H60"/>
    <mergeCell ref="E61:E64"/>
    <mergeCell ref="F61:F64"/>
    <mergeCell ref="G61:G64"/>
    <mergeCell ref="H61:H64"/>
    <mergeCell ref="A53:A56"/>
    <mergeCell ref="B53:B56"/>
    <mergeCell ref="C53:C56"/>
    <mergeCell ref="D53:D56"/>
    <mergeCell ref="J69:J72"/>
    <mergeCell ref="P69:P72"/>
    <mergeCell ref="Q69:Q72"/>
    <mergeCell ref="R69:R72"/>
    <mergeCell ref="S69:S72"/>
    <mergeCell ref="R65:R68"/>
    <mergeCell ref="A65:A68"/>
    <mergeCell ref="J65:J68"/>
    <mergeCell ref="F65:F68"/>
    <mergeCell ref="H65:H68"/>
    <mergeCell ref="E69:E72"/>
    <mergeCell ref="G69:G72"/>
    <mergeCell ref="I69:I72"/>
    <mergeCell ref="B57:B60"/>
    <mergeCell ref="P65:P68"/>
    <mergeCell ref="Q65:Q68"/>
    <mergeCell ref="E65:E68"/>
    <mergeCell ref="G65:G68"/>
    <mergeCell ref="I65:I68"/>
    <mergeCell ref="S57:S60"/>
    <mergeCell ref="T69:T72"/>
    <mergeCell ref="A77:A80"/>
    <mergeCell ref="C77:C80"/>
    <mergeCell ref="D77:D80"/>
    <mergeCell ref="F77:F80"/>
    <mergeCell ref="H77:H80"/>
    <mergeCell ref="R73:R76"/>
    <mergeCell ref="S73:S76"/>
    <mergeCell ref="T73:T76"/>
    <mergeCell ref="J77:J80"/>
    <mergeCell ref="P77:P80"/>
    <mergeCell ref="Q77:Q80"/>
    <mergeCell ref="R77:R80"/>
    <mergeCell ref="G73:G76"/>
    <mergeCell ref="I73:I76"/>
    <mergeCell ref="S77:S80"/>
    <mergeCell ref="T77:T80"/>
    <mergeCell ref="F73:F76"/>
    <mergeCell ref="H73:H76"/>
    <mergeCell ref="J73:J76"/>
    <mergeCell ref="P73:P76"/>
    <mergeCell ref="Q73:Q76"/>
    <mergeCell ref="E77:E80"/>
    <mergeCell ref="G77:G80"/>
    <mergeCell ref="J93:J96"/>
    <mergeCell ref="P93:P96"/>
    <mergeCell ref="E101:E104"/>
    <mergeCell ref="F101:F104"/>
    <mergeCell ref="J101:J104"/>
    <mergeCell ref="J121:J124"/>
    <mergeCell ref="S81:S84"/>
    <mergeCell ref="J89:J92"/>
    <mergeCell ref="P89:P92"/>
    <mergeCell ref="Q89:Q92"/>
    <mergeCell ref="R89:R92"/>
    <mergeCell ref="R85:R88"/>
    <mergeCell ref="F85:F88"/>
    <mergeCell ref="G85:G88"/>
    <mergeCell ref="H85:H88"/>
    <mergeCell ref="I85:I88"/>
    <mergeCell ref="J85:J88"/>
    <mergeCell ref="J81:J84"/>
    <mergeCell ref="P81:P84"/>
    <mergeCell ref="Q81:Q84"/>
    <mergeCell ref="R81:R84"/>
    <mergeCell ref="S89:S92"/>
    <mergeCell ref="S113:S116"/>
    <mergeCell ref="I93:I96"/>
    <mergeCell ref="T81:T84"/>
    <mergeCell ref="B109:B112"/>
    <mergeCell ref="C109:C112"/>
    <mergeCell ref="D109:D112"/>
    <mergeCell ref="E109:E112"/>
    <mergeCell ref="F109:F112"/>
    <mergeCell ref="G109:G112"/>
    <mergeCell ref="H109:H112"/>
    <mergeCell ref="I109:I112"/>
    <mergeCell ref="J109:J112"/>
    <mergeCell ref="P109:P112"/>
    <mergeCell ref="Q109:Q112"/>
    <mergeCell ref="R109:R112"/>
    <mergeCell ref="S109:S112"/>
    <mergeCell ref="T109:T112"/>
    <mergeCell ref="B89:B92"/>
    <mergeCell ref="T89:T92"/>
    <mergeCell ref="R93:R96"/>
    <mergeCell ref="S93:S96"/>
    <mergeCell ref="T93:T96"/>
    <mergeCell ref="J97:J100"/>
    <mergeCell ref="P97:P100"/>
    <mergeCell ref="Q97:Q100"/>
    <mergeCell ref="R97:R100"/>
  </mergeCells>
  <phoneticPr fontId="10" type="noConversion"/>
  <conditionalFormatting sqref="K39:L39">
    <cfRule type="duplicateValues" dxfId="6" priority="25" stopIfTrue="1"/>
  </conditionalFormatting>
  <conditionalFormatting sqref="K63:L63">
    <cfRule type="duplicateValues" dxfId="5" priority="19" stopIfTrue="1"/>
  </conditionalFormatting>
  <conditionalFormatting sqref="K71:L71">
    <cfRule type="duplicateValues" dxfId="4" priority="36" stopIfTrue="1"/>
  </conditionalFormatting>
  <conditionalFormatting sqref="K79:L79">
    <cfRule type="duplicateValues" dxfId="3" priority="16" stopIfTrue="1"/>
  </conditionalFormatting>
  <conditionalFormatting sqref="K95:L95">
    <cfRule type="duplicateValues" dxfId="2" priority="2" stopIfTrue="1"/>
  </conditionalFormatting>
  <conditionalFormatting sqref="K107:L107">
    <cfRule type="duplicateValues" dxfId="1" priority="3" stopIfTrue="1"/>
  </conditionalFormatting>
  <conditionalFormatting sqref="K119:L119">
    <cfRule type="duplicateValues" dxfId="0" priority="1" stopIfTrue="1"/>
  </conditionalFormatting>
  <pageMargins left="1.3" right="0.35433070866141703" top="0.9" bottom="0.98425196850393704" header="0.511811023622047" footer="0.511811023622047"/>
  <pageSetup paperSize="9" scale="97" orientation="portrait" r:id="rId1"/>
  <headerFooter alignWithMargins="0">
    <oddFooter>&amp;LՆախահաշիվներ&amp;R&amp;P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Cav-Nax</vt:lpstr>
      <vt:lpstr>'Cav-Nax'!Print_Area</vt:lpstr>
      <vt:lpstr>'Cav-Nax'!Print_Titles</vt:lpstr>
    </vt:vector>
  </TitlesOfParts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Geras</cp:lastModifiedBy>
  <cp:lastPrinted>2025-11-11T12:54:18Z</cp:lastPrinted>
  <dcterms:created xsi:type="dcterms:W3CDTF">2008-11-12T05:43:34Z</dcterms:created>
  <dcterms:modified xsi:type="dcterms:W3CDTF">2025-11-30T19:03:02Z</dcterms:modified>
</cp:coreProperties>
</file>